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4636E65B-F472-4210-8997-98480F96EB2D}" xr6:coauthVersionLast="47" xr6:coauthVersionMax="47" xr10:uidLastSave="{00000000-0000-0000-0000-000000000000}"/>
  <bookViews>
    <workbookView xWindow="-110" yWindow="-110" windowWidth="19420" windowHeight="10300" tabRatio="900" xr2:uid="{4DAAA689-8ED3-43C6-A5BA-FB622F6F3B49}"/>
  </bookViews>
  <sheets>
    <sheet name="Índice" sheetId="8" r:id="rId1"/>
    <sheet name="Item 1" sheetId="2" r:id="rId2"/>
    <sheet name="Item 2" sheetId="151" r:id="rId3"/>
    <sheet name="Item 3" sheetId="4" r:id="rId4"/>
    <sheet name="Item 4" sheetId="150" r:id="rId5"/>
    <sheet name="Item 5" sheetId="167" r:id="rId6"/>
    <sheet name="Item 6" sheetId="135" r:id="rId7"/>
    <sheet name="Item 7" sheetId="6" r:id="rId8"/>
    <sheet name="Item 8" sheetId="172" r:id="rId9"/>
    <sheet name="Item 9" sheetId="136" r:id="rId10"/>
    <sheet name="Item 10" sheetId="166" r:id="rId11"/>
    <sheet name="Item 11" sheetId="41" r:id="rId12"/>
    <sheet name="Item 12" sheetId="165" r:id="rId13"/>
    <sheet name="Item 13" sheetId="83" r:id="rId14"/>
    <sheet name="Item 14" sheetId="85" r:id="rId15"/>
    <sheet name="Item 15" sheetId="164" r:id="rId16"/>
    <sheet name="Item 16" sheetId="91" r:id="rId17"/>
    <sheet name="Item 17" sheetId="92" r:id="rId18"/>
    <sheet name="Item 18" sheetId="142" r:id="rId19"/>
    <sheet name="Item 19" sheetId="132" r:id="rId20"/>
    <sheet name="Item 20" sheetId="133" r:id="rId21"/>
    <sheet name="Item 21" sheetId="178" r:id="rId22"/>
    <sheet name="Item 22" sheetId="179" r:id="rId23"/>
    <sheet name="Item 23" sheetId="180" r:id="rId24"/>
    <sheet name="Item 24" sheetId="181" r:id="rId25"/>
    <sheet name="Item 25" sheetId="182" r:id="rId26"/>
    <sheet name="Item 26" sheetId="183" r:id="rId27"/>
    <sheet name="Item 27" sheetId="184" r:id="rId28"/>
    <sheet name="Item 28" sheetId="185" r:id="rId29"/>
    <sheet name="Item 29" sheetId="186" r:id="rId30"/>
    <sheet name="Item 30" sheetId="187" r:id="rId31"/>
    <sheet name="Item 31" sheetId="188" r:id="rId32"/>
    <sheet name="Item 32" sheetId="189" r:id="rId33"/>
  </sheets>
  <externalReferences>
    <externalReference r:id="rId34"/>
  </externalReferences>
  <definedNames>
    <definedName name="_xlnm._FilterDatabase" localSheetId="1" hidden="1">'Item 1'!$A$8:$J$258</definedName>
    <definedName name="_xlnm._FilterDatabase" localSheetId="10" hidden="1">'Item 10'!#REF!</definedName>
    <definedName name="_xlnm._FilterDatabase" localSheetId="11" hidden="1">'Item 11'!$B$8:$D$331</definedName>
    <definedName name="_xlnm._FilterDatabase" localSheetId="12" hidden="1">'Item 12'!$A$11:$D$198</definedName>
    <definedName name="_xlnm._FilterDatabase" localSheetId="13" hidden="1">'Item 13'!$A$9:$H$9</definedName>
    <definedName name="_xlnm._FilterDatabase" localSheetId="15" hidden="1">'Item 15'!$A$10:$D$197</definedName>
    <definedName name="_xlnm._FilterDatabase" localSheetId="19" hidden="1">'Item 19'!$A$8:$B$118</definedName>
    <definedName name="_xlnm._FilterDatabase" localSheetId="2" hidden="1">'Item 2'!$A$9:$H$9</definedName>
    <definedName name="_xlnm._FilterDatabase" localSheetId="20" hidden="1">'Item 20'!$A$8:$B$117</definedName>
    <definedName name="_xlnm._FilterDatabase" localSheetId="24" hidden="1">'Item 24'!$A$12:$J$12</definedName>
    <definedName name="_xlnm._FilterDatabase" localSheetId="3" hidden="1">'Item 3'!$A$8:$B$8</definedName>
    <definedName name="_xlnm._FilterDatabase" localSheetId="4" hidden="1">'Item 4'!#REF!</definedName>
    <definedName name="_xlnm._FilterDatabase" localSheetId="5" hidden="1">'Item 5'!$A$11:$D$198</definedName>
    <definedName name="_xlnm._FilterDatabase" localSheetId="6" hidden="1">'Item 6'!#REF!</definedName>
    <definedName name="_xlnm._FilterDatabase" localSheetId="7" hidden="1">'Item 7'!#REF!</definedName>
    <definedName name="_xlnm._FilterDatabase" localSheetId="8" hidden="1">'Item 8'!$A$11:$D$149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81" l="1"/>
  <c r="A44" i="8" l="1"/>
  <c r="D296" i="189"/>
  <c r="D290" i="189"/>
  <c r="D284" i="189"/>
  <c r="D278" i="189"/>
  <c r="D272" i="189"/>
  <c r="D266" i="189"/>
  <c r="D260" i="189"/>
  <c r="D254" i="189"/>
  <c r="D248" i="189"/>
  <c r="D242" i="189"/>
  <c r="D236" i="189"/>
  <c r="D230" i="189"/>
  <c r="D226" i="189"/>
  <c r="D224" i="189"/>
  <c r="D218" i="189"/>
  <c r="D214" i="189"/>
  <c r="D212" i="189"/>
  <c r="D206" i="189"/>
  <c r="D202" i="189"/>
  <c r="D200" i="189"/>
  <c r="D194" i="189"/>
  <c r="D190" i="189"/>
  <c r="D188" i="189"/>
  <c r="D182" i="189"/>
  <c r="D178" i="189"/>
  <c r="D176" i="189"/>
  <c r="D170" i="189"/>
  <c r="D166" i="189"/>
  <c r="D164" i="189"/>
  <c r="D158" i="189"/>
  <c r="D154" i="189"/>
  <c r="D152" i="189"/>
  <c r="D148" i="189"/>
  <c r="D146" i="189"/>
  <c r="D142" i="189"/>
  <c r="D140" i="189"/>
  <c r="D136" i="189"/>
  <c r="D134" i="189"/>
  <c r="D130" i="189"/>
  <c r="D128" i="189"/>
  <c r="D124" i="189"/>
  <c r="D122" i="189"/>
  <c r="D118" i="189"/>
  <c r="D116" i="189"/>
  <c r="D112" i="189"/>
  <c r="D110" i="189"/>
  <c r="D106" i="189"/>
  <c r="D104" i="189"/>
  <c r="D100" i="189"/>
  <c r="D98" i="189"/>
  <c r="D96" i="189"/>
  <c r="D94" i="189"/>
  <c r="D92" i="189"/>
  <c r="D90" i="189"/>
  <c r="D88" i="189"/>
  <c r="D86" i="189"/>
  <c r="D84" i="189"/>
  <c r="D82" i="189"/>
  <c r="D80" i="189"/>
  <c r="D78" i="189"/>
  <c r="D76" i="189"/>
  <c r="D74" i="189"/>
  <c r="D72" i="189"/>
  <c r="D70" i="189"/>
  <c r="D68" i="189"/>
  <c r="D66" i="189"/>
  <c r="D64" i="189"/>
  <c r="D62" i="189"/>
  <c r="D60" i="189"/>
  <c r="D58" i="189"/>
  <c r="D56" i="189"/>
  <c r="D54" i="189"/>
  <c r="D52" i="189"/>
  <c r="D50" i="189"/>
  <c r="D48" i="189"/>
  <c r="D46" i="189"/>
  <c r="D44" i="189"/>
  <c r="D42" i="189"/>
  <c r="D40" i="189"/>
  <c r="D38" i="189"/>
  <c r="D36" i="189"/>
  <c r="D34" i="189"/>
  <c r="D32" i="189"/>
  <c r="D31" i="189"/>
  <c r="D30" i="189"/>
  <c r="D28" i="189"/>
  <c r="D26" i="189"/>
  <c r="D25" i="189"/>
  <c r="D24" i="189"/>
  <c r="D22" i="189"/>
  <c r="D20" i="189"/>
  <c r="D19" i="189"/>
  <c r="D18" i="189"/>
  <c r="D16" i="189"/>
  <c r="D14" i="189"/>
  <c r="D13" i="189"/>
  <c r="D12" i="189"/>
  <c r="D298" i="189"/>
  <c r="D297" i="189"/>
  <c r="D295" i="189"/>
  <c r="D294" i="189"/>
  <c r="D293" i="189"/>
  <c r="D292" i="189"/>
  <c r="D291" i="189"/>
  <c r="D289" i="189"/>
  <c r="D288" i="189"/>
  <c r="D287" i="189"/>
  <c r="D286" i="189"/>
  <c r="D285" i="189"/>
  <c r="D283" i="189"/>
  <c r="D282" i="189"/>
  <c r="D281" i="189"/>
  <c r="D280" i="189"/>
  <c r="D279" i="189"/>
  <c r="D277" i="189"/>
  <c r="D276" i="189"/>
  <c r="D275" i="189"/>
  <c r="D274" i="189"/>
  <c r="D273" i="189"/>
  <c r="D271" i="189"/>
  <c r="D270" i="189"/>
  <c r="D269" i="189"/>
  <c r="D268" i="189"/>
  <c r="D267" i="189"/>
  <c r="D265" i="189"/>
  <c r="D264" i="189"/>
  <c r="D263" i="189"/>
  <c r="D262" i="189"/>
  <c r="D261" i="189"/>
  <c r="D259" i="189"/>
  <c r="D258" i="189"/>
  <c r="D257" i="189"/>
  <c r="D256" i="189"/>
  <c r="D255" i="189"/>
  <c r="D253" i="189"/>
  <c r="D252" i="189"/>
  <c r="D251" i="189"/>
  <c r="D250" i="189"/>
  <c r="D249" i="189"/>
  <c r="D247" i="189"/>
  <c r="D246" i="189"/>
  <c r="D245" i="189"/>
  <c r="D244" i="189"/>
  <c r="D243" i="189"/>
  <c r="D241" i="189"/>
  <c r="D240" i="189"/>
  <c r="D239" i="189"/>
  <c r="D238" i="189"/>
  <c r="D237" i="189"/>
  <c r="D235" i="189"/>
  <c r="D234" i="189"/>
  <c r="D233" i="189"/>
  <c r="D232" i="189"/>
  <c r="D231" i="189"/>
  <c r="D229" i="189"/>
  <c r="D228" i="189"/>
  <c r="D227" i="189"/>
  <c r="D225" i="189"/>
  <c r="D223" i="189"/>
  <c r="D222" i="189"/>
  <c r="D221" i="189"/>
  <c r="D220" i="189"/>
  <c r="D219" i="189"/>
  <c r="D217" i="189"/>
  <c r="D216" i="189"/>
  <c r="D215" i="189"/>
  <c r="D213" i="189"/>
  <c r="D211" i="189"/>
  <c r="D210" i="189"/>
  <c r="D209" i="189"/>
  <c r="D208" i="189"/>
  <c r="D207" i="189"/>
  <c r="D205" i="189"/>
  <c r="D204" i="189"/>
  <c r="D203" i="189"/>
  <c r="D201" i="189"/>
  <c r="D199" i="189"/>
  <c r="D198" i="189"/>
  <c r="D197" i="189"/>
  <c r="D196" i="189"/>
  <c r="D195" i="189"/>
  <c r="D193" i="189"/>
  <c r="D192" i="189"/>
  <c r="D191" i="189"/>
  <c r="D189" i="189"/>
  <c r="D187" i="189"/>
  <c r="D186" i="189"/>
  <c r="D185" i="189"/>
  <c r="D184" i="189"/>
  <c r="D183" i="189"/>
  <c r="D181" i="189"/>
  <c r="D180" i="189"/>
  <c r="D179" i="189"/>
  <c r="D177" i="189"/>
  <c r="D175" i="189"/>
  <c r="D174" i="189"/>
  <c r="D173" i="189"/>
  <c r="D172" i="189"/>
  <c r="D171" i="189"/>
  <c r="D169" i="189"/>
  <c r="D168" i="189"/>
  <c r="D167" i="189"/>
  <c r="D165" i="189"/>
  <c r="D163" i="189"/>
  <c r="D162" i="189"/>
  <c r="D161" i="189"/>
  <c r="D160" i="189"/>
  <c r="D159" i="189"/>
  <c r="D157" i="189"/>
  <c r="D156" i="189"/>
  <c r="D155" i="189"/>
  <c r="D153" i="189"/>
  <c r="D151" i="189"/>
  <c r="D150" i="189"/>
  <c r="D149" i="189"/>
  <c r="D147" i="189"/>
  <c r="D145" i="189"/>
  <c r="D144" i="189"/>
  <c r="D143" i="189"/>
  <c r="D141" i="189"/>
  <c r="D139" i="189"/>
  <c r="D138" i="189"/>
  <c r="D137" i="189"/>
  <c r="D135" i="189"/>
  <c r="D133" i="189"/>
  <c r="D132" i="189"/>
  <c r="D131" i="189"/>
  <c r="D129" i="189"/>
  <c r="D127" i="189"/>
  <c r="D126" i="189"/>
  <c r="D125" i="189"/>
  <c r="D123" i="189"/>
  <c r="D121" i="189"/>
  <c r="D120" i="189"/>
  <c r="D119" i="189"/>
  <c r="D117" i="189"/>
  <c r="D115" i="189"/>
  <c r="D114" i="189"/>
  <c r="D113" i="189"/>
  <c r="D111" i="189"/>
  <c r="D109" i="189"/>
  <c r="D108" i="189"/>
  <c r="D107" i="189"/>
  <c r="D105" i="189"/>
  <c r="D103" i="189"/>
  <c r="D102" i="189"/>
  <c r="D101" i="189"/>
  <c r="D99" i="189"/>
  <c r="D97" i="189"/>
  <c r="D95" i="189"/>
  <c r="D93" i="189"/>
  <c r="D91" i="189"/>
  <c r="D89" i="189"/>
  <c r="D87" i="189"/>
  <c r="D85" i="189"/>
  <c r="D83" i="189"/>
  <c r="D81" i="189"/>
  <c r="D79" i="189"/>
  <c r="D77" i="189"/>
  <c r="D75" i="189"/>
  <c r="D73" i="189"/>
  <c r="D71" i="189"/>
  <c r="D69" i="189"/>
  <c r="D67" i="189"/>
  <c r="D65" i="189"/>
  <c r="D63" i="189"/>
  <c r="D61" i="189"/>
  <c r="D59" i="189"/>
  <c r="D57" i="189"/>
  <c r="D55" i="189"/>
  <c r="D53" i="189"/>
  <c r="D51" i="189"/>
  <c r="D49" i="189"/>
  <c r="D47" i="189"/>
  <c r="D45" i="189"/>
  <c r="D43" i="189"/>
  <c r="D41" i="189"/>
  <c r="D39" i="189"/>
  <c r="D37" i="189"/>
  <c r="D35" i="189"/>
  <c r="D33" i="189"/>
  <c r="D29" i="189"/>
  <c r="D27" i="189"/>
  <c r="D23" i="189"/>
  <c r="D21" i="189"/>
  <c r="D17" i="189"/>
  <c r="D15" i="189"/>
  <c r="D9" i="189"/>
  <c r="J3" i="189"/>
  <c r="A43" i="8"/>
  <c r="D192" i="188"/>
  <c r="D180" i="188"/>
  <c r="D168" i="188"/>
  <c r="D167" i="188"/>
  <c r="D157" i="188"/>
  <c r="D156" i="188"/>
  <c r="D155" i="188"/>
  <c r="D145" i="188"/>
  <c r="D144" i="188"/>
  <c r="D143" i="188"/>
  <c r="D133" i="188"/>
  <c r="D132" i="188"/>
  <c r="D131" i="188"/>
  <c r="D121" i="188"/>
  <c r="D120" i="188"/>
  <c r="D119" i="188"/>
  <c r="D109" i="188"/>
  <c r="D108" i="188"/>
  <c r="D107" i="188"/>
  <c r="D97" i="188"/>
  <c r="D96" i="188"/>
  <c r="D95" i="188"/>
  <c r="D85" i="188"/>
  <c r="D84" i="188"/>
  <c r="D83" i="188"/>
  <c r="D73" i="188"/>
  <c r="D72" i="188"/>
  <c r="D71" i="188"/>
  <c r="D61" i="188"/>
  <c r="D60" i="188"/>
  <c r="D59" i="188"/>
  <c r="D49" i="188"/>
  <c r="D48" i="188"/>
  <c r="D47" i="188"/>
  <c r="D46" i="188"/>
  <c r="D37" i="188"/>
  <c r="D36" i="188"/>
  <c r="D35" i="188"/>
  <c r="D34" i="188"/>
  <c r="D25" i="188"/>
  <c r="D24" i="188"/>
  <c r="D23" i="188"/>
  <c r="D22" i="188"/>
  <c r="D14" i="188"/>
  <c r="D13" i="188"/>
  <c r="D12" i="188"/>
  <c r="D9" i="188"/>
  <c r="D196" i="188"/>
  <c r="D195" i="188"/>
  <c r="D194" i="188"/>
  <c r="D193" i="188"/>
  <c r="D191" i="188"/>
  <c r="D190" i="188"/>
  <c r="D189" i="188"/>
  <c r="D188" i="188"/>
  <c r="D187" i="188"/>
  <c r="D186" i="188"/>
  <c r="D185" i="188"/>
  <c r="D184" i="188"/>
  <c r="D183" i="188"/>
  <c r="D182" i="188"/>
  <c r="D181" i="188"/>
  <c r="D179" i="188"/>
  <c r="D178" i="188"/>
  <c r="D177" i="188"/>
  <c r="D176" i="188"/>
  <c r="D175" i="188"/>
  <c r="D174" i="188"/>
  <c r="D173" i="188"/>
  <c r="D172" i="188"/>
  <c r="D171" i="188"/>
  <c r="D170" i="188"/>
  <c r="D169" i="188"/>
  <c r="D166" i="188"/>
  <c r="D165" i="188"/>
  <c r="D164" i="188"/>
  <c r="D163" i="188"/>
  <c r="D162" i="188"/>
  <c r="D161" i="188"/>
  <c r="D160" i="188"/>
  <c r="D159" i="188"/>
  <c r="D158" i="188"/>
  <c r="D154" i="188"/>
  <c r="D153" i="188"/>
  <c r="D152" i="188"/>
  <c r="D151" i="188"/>
  <c r="D150" i="188"/>
  <c r="D149" i="188"/>
  <c r="D148" i="188"/>
  <c r="D147" i="188"/>
  <c r="D146" i="188"/>
  <c r="D142" i="188"/>
  <c r="D141" i="188"/>
  <c r="D140" i="188"/>
  <c r="D139" i="188"/>
  <c r="D138" i="188"/>
  <c r="D137" i="188"/>
  <c r="D136" i="188"/>
  <c r="D135" i="188"/>
  <c r="D134" i="188"/>
  <c r="D130" i="188"/>
  <c r="D129" i="188"/>
  <c r="D128" i="188"/>
  <c r="D127" i="188"/>
  <c r="D126" i="188"/>
  <c r="D125" i="188"/>
  <c r="D124" i="188"/>
  <c r="D123" i="188"/>
  <c r="D122" i="188"/>
  <c r="D118" i="188"/>
  <c r="D117" i="188"/>
  <c r="D116" i="188"/>
  <c r="D115" i="188"/>
  <c r="D114" i="188"/>
  <c r="D113" i="188"/>
  <c r="D112" i="188"/>
  <c r="D111" i="188"/>
  <c r="D110" i="188"/>
  <c r="D106" i="188"/>
  <c r="D105" i="188"/>
  <c r="D104" i="188"/>
  <c r="D103" i="188"/>
  <c r="D102" i="188"/>
  <c r="D101" i="188"/>
  <c r="D100" i="188"/>
  <c r="D99" i="188"/>
  <c r="D98" i="188"/>
  <c r="D94" i="188"/>
  <c r="D93" i="188"/>
  <c r="D92" i="188"/>
  <c r="D91" i="188"/>
  <c r="D90" i="188"/>
  <c r="D89" i="188"/>
  <c r="D88" i="188"/>
  <c r="D87" i="188"/>
  <c r="D86" i="188"/>
  <c r="D82" i="188"/>
  <c r="D81" i="188"/>
  <c r="D80" i="188"/>
  <c r="D79" i="188"/>
  <c r="D78" i="188"/>
  <c r="D77" i="188"/>
  <c r="D76" i="188"/>
  <c r="D75" i="188"/>
  <c r="D74" i="188"/>
  <c r="D70" i="188"/>
  <c r="D69" i="188"/>
  <c r="D68" i="188"/>
  <c r="D67" i="188"/>
  <c r="D66" i="188"/>
  <c r="D65" i="188"/>
  <c r="D64" i="188"/>
  <c r="D63" i="188"/>
  <c r="D62" i="188"/>
  <c r="D58" i="188"/>
  <c r="D57" i="188"/>
  <c r="D56" i="188"/>
  <c r="D55" i="188"/>
  <c r="D54" i="188"/>
  <c r="D53" i="188"/>
  <c r="D52" i="188"/>
  <c r="D51" i="188"/>
  <c r="D50" i="188"/>
  <c r="D45" i="188"/>
  <c r="D44" i="188"/>
  <c r="D43" i="188"/>
  <c r="D42" i="188"/>
  <c r="D41" i="188"/>
  <c r="D40" i="188"/>
  <c r="D39" i="188"/>
  <c r="D38" i="188"/>
  <c r="D33" i="188"/>
  <c r="D32" i="188"/>
  <c r="D31" i="188"/>
  <c r="D30" i="188"/>
  <c r="D29" i="188"/>
  <c r="D28" i="188"/>
  <c r="D27" i="188"/>
  <c r="D26" i="188"/>
  <c r="D21" i="188"/>
  <c r="D20" i="188"/>
  <c r="D19" i="188"/>
  <c r="D18" i="188"/>
  <c r="D17" i="188"/>
  <c r="D16" i="188"/>
  <c r="D15" i="188"/>
  <c r="J3" i="188"/>
  <c r="A42" i="8" l="1"/>
  <c r="A41" i="8"/>
  <c r="A40" i="8"/>
  <c r="A39" i="8"/>
  <c r="B2" i="180"/>
  <c r="H3" i="187"/>
  <c r="B2" i="187"/>
  <c r="D404" i="186" l="1"/>
  <c r="D392" i="186"/>
  <c r="D368" i="186"/>
  <c r="D356" i="186"/>
  <c r="D224" i="186"/>
  <c r="D212" i="186"/>
  <c r="D188" i="186"/>
  <c r="D176" i="186"/>
  <c r="D140" i="186"/>
  <c r="D116" i="186"/>
  <c r="D104" i="186"/>
  <c r="D68" i="186"/>
  <c r="D32" i="186"/>
  <c r="D413" i="186"/>
  <c r="D411" i="186"/>
  <c r="D408" i="186"/>
  <c r="D407" i="186"/>
  <c r="D401" i="186"/>
  <c r="D400" i="186"/>
  <c r="D399" i="186"/>
  <c r="D397" i="186"/>
  <c r="D396" i="186"/>
  <c r="D395" i="186"/>
  <c r="D389" i="186"/>
  <c r="D387" i="186"/>
  <c r="D386" i="186"/>
  <c r="D385" i="186"/>
  <c r="D384" i="186"/>
  <c r="D383" i="186"/>
  <c r="D377" i="186"/>
  <c r="D376" i="186"/>
  <c r="D375" i="186"/>
  <c r="D373" i="186"/>
  <c r="D372" i="186"/>
  <c r="D371" i="186"/>
  <c r="D365" i="186"/>
  <c r="D364" i="186"/>
  <c r="D363" i="186"/>
  <c r="D360" i="186"/>
  <c r="D359" i="186"/>
  <c r="D358" i="186"/>
  <c r="D353" i="186"/>
  <c r="D352" i="186"/>
  <c r="D351" i="186"/>
  <c r="D350" i="186"/>
  <c r="D348" i="186"/>
  <c r="D347" i="186"/>
  <c r="D344" i="186"/>
  <c r="D341" i="186"/>
  <c r="D340" i="186"/>
  <c r="D339" i="186"/>
  <c r="D338" i="186"/>
  <c r="D336" i="186"/>
  <c r="D335" i="186"/>
  <c r="D334" i="186"/>
  <c r="D329" i="186"/>
  <c r="D328" i="186"/>
  <c r="D327" i="186"/>
  <c r="D325" i="186"/>
  <c r="D324" i="186"/>
  <c r="D323" i="186"/>
  <c r="D317" i="186"/>
  <c r="D316" i="186"/>
  <c r="D315" i="186"/>
  <c r="D314" i="186"/>
  <c r="D312" i="186"/>
  <c r="D311" i="186"/>
  <c r="D310" i="186"/>
  <c r="D308" i="186"/>
  <c r="D305" i="186"/>
  <c r="D304" i="186"/>
  <c r="D303" i="186"/>
  <c r="D300" i="186"/>
  <c r="D299" i="186"/>
  <c r="D296" i="186"/>
  <c r="D293" i="186"/>
  <c r="D292" i="186"/>
  <c r="D291" i="186"/>
  <c r="D290" i="186"/>
  <c r="D289" i="186"/>
  <c r="D288" i="186"/>
  <c r="D287" i="186"/>
  <c r="D281" i="186"/>
  <c r="D280" i="186"/>
  <c r="D279" i="186"/>
  <c r="D276" i="186"/>
  <c r="D275" i="186"/>
  <c r="D272" i="186"/>
  <c r="D269" i="186"/>
  <c r="D268" i="186"/>
  <c r="D267" i="186"/>
  <c r="D264" i="186"/>
  <c r="D263" i="186"/>
  <c r="D262" i="186"/>
  <c r="D260" i="186"/>
  <c r="D257" i="186"/>
  <c r="D256" i="186"/>
  <c r="D255" i="186"/>
  <c r="D253" i="186"/>
  <c r="D252" i="186"/>
  <c r="D251" i="186"/>
  <c r="D248" i="186"/>
  <c r="D245" i="186"/>
  <c r="D243" i="186"/>
  <c r="D242" i="186"/>
  <c r="D241" i="186"/>
  <c r="D240" i="186"/>
  <c r="D239" i="186"/>
  <c r="D233" i="186"/>
  <c r="D232" i="186"/>
  <c r="D231" i="186"/>
  <c r="D229" i="186"/>
  <c r="D228" i="186"/>
  <c r="D227" i="186"/>
  <c r="D226" i="186"/>
  <c r="D221" i="186"/>
  <c r="D220" i="186"/>
  <c r="D219" i="186"/>
  <c r="D216" i="186"/>
  <c r="D215" i="186"/>
  <c r="D214" i="186"/>
  <c r="D209" i="186"/>
  <c r="D208" i="186"/>
  <c r="D207" i="186"/>
  <c r="D206" i="186"/>
  <c r="D205" i="186"/>
  <c r="D204" i="186"/>
  <c r="D203" i="186"/>
  <c r="D200" i="186"/>
  <c r="D197" i="186"/>
  <c r="D196" i="186"/>
  <c r="D195" i="186"/>
  <c r="D194" i="186"/>
  <c r="D193" i="186"/>
  <c r="D192" i="186"/>
  <c r="D191" i="186"/>
  <c r="D190" i="186"/>
  <c r="D185" i="186"/>
  <c r="D184" i="186"/>
  <c r="D183" i="186"/>
  <c r="D181" i="186"/>
  <c r="D180" i="186"/>
  <c r="D179" i="186"/>
  <c r="D178" i="186"/>
  <c r="D173" i="186"/>
  <c r="D172" i="186"/>
  <c r="D171" i="186"/>
  <c r="D170" i="186"/>
  <c r="D168" i="186"/>
  <c r="D167" i="186"/>
  <c r="D166" i="186"/>
  <c r="D164" i="186"/>
  <c r="D161" i="186"/>
  <c r="D160" i="186"/>
  <c r="D159" i="186"/>
  <c r="D157" i="186"/>
  <c r="D156" i="186"/>
  <c r="D155" i="186"/>
  <c r="D153" i="186"/>
  <c r="D149" i="186"/>
  <c r="D147" i="186"/>
  <c r="D146" i="186"/>
  <c r="D145" i="186"/>
  <c r="D144" i="186"/>
  <c r="D143" i="186"/>
  <c r="D142" i="186"/>
  <c r="D137" i="186"/>
  <c r="D136" i="186"/>
  <c r="D135" i="186"/>
  <c r="D134" i="186"/>
  <c r="D133" i="186"/>
  <c r="D132" i="186"/>
  <c r="D131" i="186"/>
  <c r="D130" i="186"/>
  <c r="D129" i="186"/>
  <c r="D128" i="186"/>
  <c r="D126" i="186"/>
  <c r="D125" i="186"/>
  <c r="D124" i="186"/>
  <c r="D123" i="186"/>
  <c r="D122" i="186"/>
  <c r="D121" i="186"/>
  <c r="D120" i="186"/>
  <c r="D119" i="186"/>
  <c r="D117" i="186"/>
  <c r="D115" i="186"/>
  <c r="D114" i="186"/>
  <c r="D113" i="186"/>
  <c r="D111" i="186"/>
  <c r="D109" i="186"/>
  <c r="D108" i="186"/>
  <c r="D107" i="186"/>
  <c r="D106" i="186"/>
  <c r="D102" i="186"/>
  <c r="D101" i="186"/>
  <c r="D99" i="186"/>
  <c r="D98" i="186"/>
  <c r="D97" i="186"/>
  <c r="D96" i="186"/>
  <c r="D95" i="186"/>
  <c r="D94" i="186"/>
  <c r="D93" i="186"/>
  <c r="D92" i="186"/>
  <c r="D90" i="186"/>
  <c r="D89" i="186"/>
  <c r="D88" i="186"/>
  <c r="D87" i="186"/>
  <c r="D85" i="186"/>
  <c r="D84" i="186"/>
  <c r="D83" i="186"/>
  <c r="D82" i="186"/>
  <c r="D80" i="186"/>
  <c r="D77" i="186"/>
  <c r="D75" i="186"/>
  <c r="D74" i="186"/>
  <c r="D73" i="186"/>
  <c r="D72" i="186"/>
  <c r="D71" i="186"/>
  <c r="D70" i="186"/>
  <c r="D69" i="186"/>
  <c r="D67" i="186"/>
  <c r="D65" i="186"/>
  <c r="D64" i="186"/>
  <c r="D63" i="186"/>
  <c r="D61" i="186"/>
  <c r="D60" i="186"/>
  <c r="D59" i="186"/>
  <c r="D58" i="186"/>
  <c r="D56" i="186"/>
  <c r="D54" i="186"/>
  <c r="D53" i="186"/>
  <c r="D52" i="186"/>
  <c r="D51" i="186"/>
  <c r="D49" i="186"/>
  <c r="D48" i="186"/>
  <c r="D47" i="186"/>
  <c r="D46" i="186"/>
  <c r="D45" i="186"/>
  <c r="D41" i="186"/>
  <c r="D39" i="186"/>
  <c r="D38" i="186"/>
  <c r="D37" i="186"/>
  <c r="D36" i="186"/>
  <c r="D35" i="186"/>
  <c r="D34" i="186"/>
  <c r="D31" i="186"/>
  <c r="D30" i="186"/>
  <c r="D29" i="186"/>
  <c r="D27" i="186"/>
  <c r="D26" i="186"/>
  <c r="D25" i="186"/>
  <c r="D24" i="186"/>
  <c r="D23" i="186"/>
  <c r="D22" i="186"/>
  <c r="D20" i="186"/>
  <c r="D19" i="186"/>
  <c r="D17" i="186"/>
  <c r="D16" i="186"/>
  <c r="D15" i="186"/>
  <c r="D13" i="186"/>
  <c r="D12" i="186"/>
  <c r="D9" i="186"/>
  <c r="D412" i="186"/>
  <c r="D410" i="186"/>
  <c r="D409" i="186"/>
  <c r="D406" i="186"/>
  <c r="D403" i="186"/>
  <c r="D402" i="186"/>
  <c r="D398" i="186"/>
  <c r="D394" i="186"/>
  <c r="D391" i="186"/>
  <c r="D390" i="186"/>
  <c r="D388" i="186"/>
  <c r="D382" i="186"/>
  <c r="D380" i="186"/>
  <c r="D379" i="186"/>
  <c r="D378" i="186"/>
  <c r="D374" i="186"/>
  <c r="D370" i="186"/>
  <c r="D367" i="186"/>
  <c r="D366" i="186"/>
  <c r="D362" i="186"/>
  <c r="D361" i="186"/>
  <c r="D355" i="186"/>
  <c r="D354" i="186"/>
  <c r="D349" i="186"/>
  <c r="D346" i="186"/>
  <c r="D343" i="186"/>
  <c r="D342" i="186"/>
  <c r="D337" i="186"/>
  <c r="D332" i="186"/>
  <c r="D331" i="186"/>
  <c r="D330" i="186"/>
  <c r="D326" i="186"/>
  <c r="D322" i="186"/>
  <c r="D320" i="186"/>
  <c r="D319" i="186"/>
  <c r="D318" i="186"/>
  <c r="D313" i="186"/>
  <c r="D307" i="186"/>
  <c r="D306" i="186"/>
  <c r="D302" i="186"/>
  <c r="D301" i="186"/>
  <c r="D298" i="186"/>
  <c r="D295" i="186"/>
  <c r="D294" i="186"/>
  <c r="D286" i="186"/>
  <c r="D284" i="186"/>
  <c r="D283" i="186"/>
  <c r="D282" i="186"/>
  <c r="D278" i="186"/>
  <c r="D277" i="186"/>
  <c r="D274" i="186"/>
  <c r="D271" i="186"/>
  <c r="D270" i="186"/>
  <c r="D266" i="186"/>
  <c r="D265" i="186"/>
  <c r="D259" i="186"/>
  <c r="D258" i="186"/>
  <c r="D254" i="186"/>
  <c r="D250" i="186"/>
  <c r="D247" i="186"/>
  <c r="D246" i="186"/>
  <c r="D244" i="186"/>
  <c r="D238" i="186"/>
  <c r="D236" i="186"/>
  <c r="D235" i="186"/>
  <c r="D234" i="186"/>
  <c r="D230" i="186"/>
  <c r="D223" i="186"/>
  <c r="D222" i="186"/>
  <c r="D218" i="186"/>
  <c r="D217" i="186"/>
  <c r="D211" i="186"/>
  <c r="D210" i="186"/>
  <c r="D202" i="186"/>
  <c r="D199" i="186"/>
  <c r="D198" i="186"/>
  <c r="D187" i="186"/>
  <c r="D186" i="186"/>
  <c r="D182" i="186"/>
  <c r="D175" i="186"/>
  <c r="D174" i="186"/>
  <c r="D169" i="186"/>
  <c r="D163" i="186"/>
  <c r="D162" i="186"/>
  <c r="D158" i="186"/>
  <c r="D154" i="186"/>
  <c r="D152" i="186"/>
  <c r="D151" i="186"/>
  <c r="D150" i="186"/>
  <c r="D148" i="186"/>
  <c r="D139" i="186"/>
  <c r="D138" i="186"/>
  <c r="D127" i="186"/>
  <c r="D118" i="186"/>
  <c r="D112" i="186"/>
  <c r="D110" i="186"/>
  <c r="D103" i="186"/>
  <c r="D100" i="186"/>
  <c r="D91" i="186"/>
  <c r="D86" i="186"/>
  <c r="D79" i="186"/>
  <c r="D78" i="186"/>
  <c r="D76" i="186"/>
  <c r="D66" i="186"/>
  <c r="D62" i="186"/>
  <c r="D55" i="186"/>
  <c r="D50" i="186"/>
  <c r="D44" i="186"/>
  <c r="D43" i="186"/>
  <c r="D42" i="186"/>
  <c r="D40" i="186"/>
  <c r="D28" i="186"/>
  <c r="D18" i="186"/>
  <c r="D14" i="186"/>
  <c r="H3" i="186"/>
  <c r="D433" i="185"/>
  <c r="D422" i="185"/>
  <c r="D421" i="185"/>
  <c r="D410" i="185"/>
  <c r="D409" i="185"/>
  <c r="D398" i="185"/>
  <c r="D397" i="185"/>
  <c r="D386" i="185"/>
  <c r="D385" i="185"/>
  <c r="D374" i="185"/>
  <c r="D373" i="185"/>
  <c r="D362" i="185"/>
  <c r="D361" i="185"/>
  <c r="D357" i="185"/>
  <c r="D351" i="185"/>
  <c r="D350" i="185"/>
  <c r="D349" i="185"/>
  <c r="D345" i="185"/>
  <c r="D339" i="185"/>
  <c r="D338" i="185"/>
  <c r="D337" i="185"/>
  <c r="D333" i="185"/>
  <c r="D327" i="185"/>
  <c r="D326" i="185"/>
  <c r="D325" i="185"/>
  <c r="D321" i="185"/>
  <c r="D315" i="185"/>
  <c r="D314" i="185"/>
  <c r="D313" i="185"/>
  <c r="D309" i="185"/>
  <c r="D303" i="185"/>
  <c r="D302" i="185"/>
  <c r="D301" i="185"/>
  <c r="D297" i="185"/>
  <c r="D291" i="185"/>
  <c r="D290" i="185"/>
  <c r="D289" i="185"/>
  <c r="D285" i="185"/>
  <c r="D279" i="185"/>
  <c r="D278" i="185"/>
  <c r="D277" i="185"/>
  <c r="D273" i="185"/>
  <c r="D267" i="185"/>
  <c r="D266" i="185"/>
  <c r="D265" i="185"/>
  <c r="D261" i="185"/>
  <c r="D255" i="185"/>
  <c r="D254" i="185"/>
  <c r="D253" i="185"/>
  <c r="D249" i="185"/>
  <c r="D243" i="185"/>
  <c r="D242" i="185"/>
  <c r="D241" i="185"/>
  <c r="D237" i="185"/>
  <c r="D231" i="185"/>
  <c r="D230" i="185"/>
  <c r="D229" i="185"/>
  <c r="D225" i="185"/>
  <c r="D219" i="185"/>
  <c r="D218" i="185"/>
  <c r="D217" i="185"/>
  <c r="D213" i="185"/>
  <c r="D207" i="185"/>
  <c r="D206" i="185"/>
  <c r="D205" i="185"/>
  <c r="D203" i="185"/>
  <c r="D201" i="185"/>
  <c r="D197" i="185"/>
  <c r="D195" i="185"/>
  <c r="D194" i="185"/>
  <c r="D193" i="185"/>
  <c r="D191" i="185"/>
  <c r="D189" i="185"/>
  <c r="D185" i="185"/>
  <c r="D183" i="185"/>
  <c r="D182" i="185"/>
  <c r="D181" i="185"/>
  <c r="D179" i="185"/>
  <c r="D177" i="185"/>
  <c r="D173" i="185"/>
  <c r="D171" i="185"/>
  <c r="D170" i="185"/>
  <c r="D169" i="185"/>
  <c r="D167" i="185"/>
  <c r="D165" i="185"/>
  <c r="D161" i="185"/>
  <c r="D159" i="185"/>
  <c r="D158" i="185"/>
  <c r="D157" i="185"/>
  <c r="D155" i="185"/>
  <c r="D153" i="185"/>
  <c r="D149" i="185"/>
  <c r="D147" i="185"/>
  <c r="D146" i="185"/>
  <c r="D145" i="185"/>
  <c r="D143" i="185"/>
  <c r="D141" i="185"/>
  <c r="D137" i="185"/>
  <c r="D135" i="185"/>
  <c r="D134" i="185"/>
  <c r="D133" i="185"/>
  <c r="D131" i="185"/>
  <c r="D129" i="185"/>
  <c r="D125" i="185"/>
  <c r="D123" i="185"/>
  <c r="D122" i="185"/>
  <c r="D121" i="185"/>
  <c r="D119" i="185"/>
  <c r="D117" i="185"/>
  <c r="D113" i="185"/>
  <c r="D111" i="185"/>
  <c r="D110" i="185"/>
  <c r="D109" i="185"/>
  <c r="D107" i="185"/>
  <c r="D105" i="185"/>
  <c r="D101" i="185"/>
  <c r="D99" i="185"/>
  <c r="D98" i="185"/>
  <c r="D97" i="185"/>
  <c r="D95" i="185"/>
  <c r="D93" i="185"/>
  <c r="D89" i="185"/>
  <c r="D88" i="185"/>
  <c r="D87" i="185"/>
  <c r="D86" i="185"/>
  <c r="D85" i="185"/>
  <c r="D83" i="185"/>
  <c r="D81" i="185"/>
  <c r="D77" i="185"/>
  <c r="D76" i="185"/>
  <c r="D75" i="185"/>
  <c r="D74" i="185"/>
  <c r="D73" i="185"/>
  <c r="D71" i="185"/>
  <c r="D69" i="185"/>
  <c r="D65" i="185"/>
  <c r="D64" i="185"/>
  <c r="D63" i="185"/>
  <c r="D62" i="185"/>
  <c r="D61" i="185"/>
  <c r="D59" i="185"/>
  <c r="D57" i="185"/>
  <c r="D53" i="185"/>
  <c r="D52" i="185"/>
  <c r="D51" i="185"/>
  <c r="D50" i="185"/>
  <c r="D49" i="185"/>
  <c r="D47" i="185"/>
  <c r="D45" i="185"/>
  <c r="D41" i="185"/>
  <c r="D40" i="185"/>
  <c r="D39" i="185"/>
  <c r="D38" i="185"/>
  <c r="D37" i="185"/>
  <c r="D35" i="185"/>
  <c r="D33" i="185"/>
  <c r="D29" i="185"/>
  <c r="D28" i="185"/>
  <c r="D27" i="185"/>
  <c r="D26" i="185"/>
  <c r="D25" i="185"/>
  <c r="D23" i="185"/>
  <c r="D21" i="185"/>
  <c r="D17" i="185"/>
  <c r="D16" i="185"/>
  <c r="D15" i="185"/>
  <c r="D14" i="185"/>
  <c r="D13" i="185"/>
  <c r="D9" i="185"/>
  <c r="D432" i="185"/>
  <c r="D431" i="185"/>
  <c r="D430" i="185"/>
  <c r="D429" i="185"/>
  <c r="D428" i="185"/>
  <c r="D427" i="185"/>
  <c r="D426" i="185"/>
  <c r="D425" i="185"/>
  <c r="D424" i="185"/>
  <c r="D423" i="185"/>
  <c r="D420" i="185"/>
  <c r="D419" i="185"/>
  <c r="D418" i="185"/>
  <c r="D417" i="185"/>
  <c r="D416" i="185"/>
  <c r="D415" i="185"/>
  <c r="D414" i="185"/>
  <c r="D413" i="185"/>
  <c r="D412" i="185"/>
  <c r="D411" i="185"/>
  <c r="D408" i="185"/>
  <c r="D407" i="185"/>
  <c r="D406" i="185"/>
  <c r="D405" i="185"/>
  <c r="D404" i="185"/>
  <c r="D403" i="185"/>
  <c r="D402" i="185"/>
  <c r="D401" i="185"/>
  <c r="D400" i="185"/>
  <c r="D399" i="185"/>
  <c r="D396" i="185"/>
  <c r="D395" i="185"/>
  <c r="D394" i="185"/>
  <c r="D393" i="185"/>
  <c r="D392" i="185"/>
  <c r="D391" i="185"/>
  <c r="D390" i="185"/>
  <c r="D389" i="185"/>
  <c r="D388" i="185"/>
  <c r="D387" i="185"/>
  <c r="D384" i="185"/>
  <c r="D383" i="185"/>
  <c r="D382" i="185"/>
  <c r="D381" i="185"/>
  <c r="D380" i="185"/>
  <c r="D379" i="185"/>
  <c r="D378" i="185"/>
  <c r="D377" i="185"/>
  <c r="D376" i="185"/>
  <c r="D375" i="185"/>
  <c r="D372" i="185"/>
  <c r="D371" i="185"/>
  <c r="D370" i="185"/>
  <c r="D369" i="185"/>
  <c r="D368" i="185"/>
  <c r="D367" i="185"/>
  <c r="D366" i="185"/>
  <c r="D365" i="185"/>
  <c r="D364" i="185"/>
  <c r="D363" i="185"/>
  <c r="D360" i="185"/>
  <c r="D359" i="185"/>
  <c r="D358" i="185"/>
  <c r="D356" i="185"/>
  <c r="D355" i="185"/>
  <c r="D354" i="185"/>
  <c r="D353" i="185"/>
  <c r="D352" i="185"/>
  <c r="D348" i="185"/>
  <c r="D347" i="185"/>
  <c r="D346" i="185"/>
  <c r="D344" i="185"/>
  <c r="D343" i="185"/>
  <c r="D342" i="185"/>
  <c r="D341" i="185"/>
  <c r="D340" i="185"/>
  <c r="D336" i="185"/>
  <c r="D335" i="185"/>
  <c r="D334" i="185"/>
  <c r="D332" i="185"/>
  <c r="D331" i="185"/>
  <c r="D330" i="185"/>
  <c r="D329" i="185"/>
  <c r="D328" i="185"/>
  <c r="D324" i="185"/>
  <c r="D323" i="185"/>
  <c r="D322" i="185"/>
  <c r="D320" i="185"/>
  <c r="D319" i="185"/>
  <c r="D318" i="185"/>
  <c r="D317" i="185"/>
  <c r="D316" i="185"/>
  <c r="D312" i="185"/>
  <c r="D311" i="185"/>
  <c r="D310" i="185"/>
  <c r="D308" i="185"/>
  <c r="D307" i="185"/>
  <c r="D306" i="185"/>
  <c r="D305" i="185"/>
  <c r="D304" i="185"/>
  <c r="D300" i="185"/>
  <c r="D299" i="185"/>
  <c r="D298" i="185"/>
  <c r="D296" i="185"/>
  <c r="D295" i="185"/>
  <c r="D294" i="185"/>
  <c r="D293" i="185"/>
  <c r="D292" i="185"/>
  <c r="D288" i="185"/>
  <c r="D287" i="185"/>
  <c r="D286" i="185"/>
  <c r="D284" i="185"/>
  <c r="D283" i="185"/>
  <c r="D282" i="185"/>
  <c r="D281" i="185"/>
  <c r="D280" i="185"/>
  <c r="D276" i="185"/>
  <c r="D275" i="185"/>
  <c r="D274" i="185"/>
  <c r="D272" i="185"/>
  <c r="D271" i="185"/>
  <c r="D270" i="185"/>
  <c r="D269" i="185"/>
  <c r="D268" i="185"/>
  <c r="D264" i="185"/>
  <c r="D263" i="185"/>
  <c r="D262" i="185"/>
  <c r="D260" i="185"/>
  <c r="D259" i="185"/>
  <c r="D258" i="185"/>
  <c r="D257" i="185"/>
  <c r="D256" i="185"/>
  <c r="D252" i="185"/>
  <c r="D251" i="185"/>
  <c r="D250" i="185"/>
  <c r="D248" i="185"/>
  <c r="D247" i="185"/>
  <c r="D246" i="185"/>
  <c r="D245" i="185"/>
  <c r="D244" i="185"/>
  <c r="D240" i="185"/>
  <c r="D239" i="185"/>
  <c r="D238" i="185"/>
  <c r="D236" i="185"/>
  <c r="D235" i="185"/>
  <c r="D234" i="185"/>
  <c r="D233" i="185"/>
  <c r="D232" i="185"/>
  <c r="D228" i="185"/>
  <c r="D227" i="185"/>
  <c r="D226" i="185"/>
  <c r="D224" i="185"/>
  <c r="D223" i="185"/>
  <c r="D222" i="185"/>
  <c r="D221" i="185"/>
  <c r="D220" i="185"/>
  <c r="D216" i="185"/>
  <c r="D215" i="185"/>
  <c r="D214" i="185"/>
  <c r="D212" i="185"/>
  <c r="D211" i="185"/>
  <c r="D210" i="185"/>
  <c r="D209" i="185"/>
  <c r="D208" i="185"/>
  <c r="D204" i="185"/>
  <c r="D202" i="185"/>
  <c r="D200" i="185"/>
  <c r="D199" i="185"/>
  <c r="D198" i="185"/>
  <c r="D196" i="185"/>
  <c r="D192" i="185"/>
  <c r="D190" i="185"/>
  <c r="D188" i="185"/>
  <c r="D187" i="185"/>
  <c r="D186" i="185"/>
  <c r="D184" i="185"/>
  <c r="D180" i="185"/>
  <c r="D178" i="185"/>
  <c r="D176" i="185"/>
  <c r="D175" i="185"/>
  <c r="D174" i="185"/>
  <c r="D172" i="185"/>
  <c r="D168" i="185"/>
  <c r="D166" i="185"/>
  <c r="D164" i="185"/>
  <c r="D163" i="185"/>
  <c r="D162" i="185"/>
  <c r="D160" i="185"/>
  <c r="D156" i="185"/>
  <c r="D154" i="185"/>
  <c r="D152" i="185"/>
  <c r="D151" i="185"/>
  <c r="D150" i="185"/>
  <c r="D148" i="185"/>
  <c r="D144" i="185"/>
  <c r="D142" i="185"/>
  <c r="D140" i="185"/>
  <c r="D139" i="185"/>
  <c r="D138" i="185"/>
  <c r="D136" i="185"/>
  <c r="D132" i="185"/>
  <c r="D130" i="185"/>
  <c r="D128" i="185"/>
  <c r="D127" i="185"/>
  <c r="D126" i="185"/>
  <c r="D124" i="185"/>
  <c r="D120" i="185"/>
  <c r="D118" i="185"/>
  <c r="D116" i="185"/>
  <c r="D115" i="185"/>
  <c r="D114" i="185"/>
  <c r="D112" i="185"/>
  <c r="D108" i="185"/>
  <c r="D106" i="185"/>
  <c r="D104" i="185"/>
  <c r="D103" i="185"/>
  <c r="D102" i="185"/>
  <c r="D100" i="185"/>
  <c r="D96" i="185"/>
  <c r="D94" i="185"/>
  <c r="D92" i="185"/>
  <c r="D91" i="185"/>
  <c r="D90" i="185"/>
  <c r="D84" i="185"/>
  <c r="D82" i="185"/>
  <c r="D80" i="185"/>
  <c r="D79" i="185"/>
  <c r="D78" i="185"/>
  <c r="D72" i="185"/>
  <c r="D70" i="185"/>
  <c r="D68" i="185"/>
  <c r="D67" i="185"/>
  <c r="D66" i="185"/>
  <c r="D60" i="185"/>
  <c r="D58" i="185"/>
  <c r="D56" i="185"/>
  <c r="D55" i="185"/>
  <c r="D54" i="185"/>
  <c r="D48" i="185"/>
  <c r="D46" i="185"/>
  <c r="D44" i="185"/>
  <c r="D43" i="185"/>
  <c r="D42" i="185"/>
  <c r="D36" i="185"/>
  <c r="D34" i="185"/>
  <c r="D32" i="185"/>
  <c r="D31" i="185"/>
  <c r="D30" i="185"/>
  <c r="D24" i="185"/>
  <c r="D22" i="185"/>
  <c r="D20" i="185"/>
  <c r="D19" i="185"/>
  <c r="D18" i="185"/>
  <c r="D12" i="185"/>
  <c r="H3" i="185"/>
  <c r="B2" i="184"/>
  <c r="D260" i="183"/>
  <c r="D255" i="183"/>
  <c r="D254" i="183"/>
  <c r="D248" i="183"/>
  <c r="D243" i="183"/>
  <c r="D242" i="183"/>
  <c r="D236" i="183"/>
  <c r="D231" i="183"/>
  <c r="D230" i="183"/>
  <c r="D224" i="183"/>
  <c r="D219" i="183"/>
  <c r="D218" i="183"/>
  <c r="D212" i="183"/>
  <c r="D207" i="183"/>
  <c r="D206" i="183"/>
  <c r="D200" i="183"/>
  <c r="D195" i="183"/>
  <c r="D194" i="183"/>
  <c r="D188" i="183"/>
  <c r="D183" i="183"/>
  <c r="D182" i="183"/>
  <c r="D176" i="183"/>
  <c r="D171" i="183"/>
  <c r="D170" i="183"/>
  <c r="D164" i="183"/>
  <c r="D159" i="183"/>
  <c r="D158" i="183"/>
  <c r="D152" i="183"/>
  <c r="D147" i="183"/>
  <c r="D146" i="183"/>
  <c r="D140" i="183"/>
  <c r="D135" i="183"/>
  <c r="D134" i="183"/>
  <c r="D128" i="183"/>
  <c r="D123" i="183"/>
  <c r="D122" i="183"/>
  <c r="D116" i="183"/>
  <c r="D112" i="183"/>
  <c r="D111" i="183"/>
  <c r="D110" i="183"/>
  <c r="D104" i="183"/>
  <c r="D100" i="183"/>
  <c r="D99" i="183"/>
  <c r="D98" i="183"/>
  <c r="D92" i="183"/>
  <c r="D88" i="183"/>
  <c r="D87" i="183"/>
  <c r="D86" i="183"/>
  <c r="D80" i="183"/>
  <c r="D76" i="183"/>
  <c r="D75" i="183"/>
  <c r="D74" i="183"/>
  <c r="D68" i="183"/>
  <c r="D64" i="183"/>
  <c r="D63" i="183"/>
  <c r="D62" i="183"/>
  <c r="D56" i="183"/>
  <c r="D52" i="183"/>
  <c r="D51" i="183"/>
  <c r="D50" i="183"/>
  <c r="D44" i="183"/>
  <c r="D43" i="183"/>
  <c r="D40" i="183"/>
  <c r="D39" i="183"/>
  <c r="D38" i="183"/>
  <c r="D32" i="183"/>
  <c r="D31" i="183"/>
  <c r="D28" i="183"/>
  <c r="D27" i="183"/>
  <c r="D26" i="183"/>
  <c r="D20" i="183"/>
  <c r="D19" i="183"/>
  <c r="D16" i="183"/>
  <c r="D15" i="183"/>
  <c r="D14" i="183"/>
  <c r="D265" i="183"/>
  <c r="D264" i="183"/>
  <c r="D263" i="183"/>
  <c r="D262" i="183"/>
  <c r="D261" i="183"/>
  <c r="D259" i="183"/>
  <c r="D258" i="183"/>
  <c r="D257" i="183"/>
  <c r="D256" i="183"/>
  <c r="D253" i="183"/>
  <c r="D252" i="183"/>
  <c r="D251" i="183"/>
  <c r="D250" i="183"/>
  <c r="D249" i="183"/>
  <c r="D247" i="183"/>
  <c r="D246" i="183"/>
  <c r="D245" i="183"/>
  <c r="D244" i="183"/>
  <c r="D241" i="183"/>
  <c r="D240" i="183"/>
  <c r="D239" i="183"/>
  <c r="D238" i="183"/>
  <c r="D237" i="183"/>
  <c r="D235" i="183"/>
  <c r="D234" i="183"/>
  <c r="D233" i="183"/>
  <c r="D232" i="183"/>
  <c r="D229" i="183"/>
  <c r="D228" i="183"/>
  <c r="D227" i="183"/>
  <c r="D226" i="183"/>
  <c r="D225" i="183"/>
  <c r="D223" i="183"/>
  <c r="D222" i="183"/>
  <c r="D221" i="183"/>
  <c r="D220" i="183"/>
  <c r="D217" i="183"/>
  <c r="D216" i="183"/>
  <c r="D215" i="183"/>
  <c r="D214" i="183"/>
  <c r="D213" i="183"/>
  <c r="D211" i="183"/>
  <c r="D210" i="183"/>
  <c r="D209" i="183"/>
  <c r="D208" i="183"/>
  <c r="D205" i="183"/>
  <c r="D204" i="183"/>
  <c r="D203" i="183"/>
  <c r="D202" i="183"/>
  <c r="D201" i="183"/>
  <c r="D199" i="183"/>
  <c r="D198" i="183"/>
  <c r="D197" i="183"/>
  <c r="D196" i="183"/>
  <c r="D193" i="183"/>
  <c r="D192" i="183"/>
  <c r="D191" i="183"/>
  <c r="D190" i="183"/>
  <c r="D189" i="183"/>
  <c r="D187" i="183"/>
  <c r="D186" i="183"/>
  <c r="D185" i="183"/>
  <c r="D184" i="183"/>
  <c r="D181" i="183"/>
  <c r="D180" i="183"/>
  <c r="D179" i="183"/>
  <c r="D178" i="183"/>
  <c r="D177" i="183"/>
  <c r="D175" i="183"/>
  <c r="D174" i="183"/>
  <c r="D173" i="183"/>
  <c r="D172" i="183"/>
  <c r="D169" i="183"/>
  <c r="D168" i="183"/>
  <c r="D167" i="183"/>
  <c r="D166" i="183"/>
  <c r="D165" i="183"/>
  <c r="D163" i="183"/>
  <c r="D162" i="183"/>
  <c r="D161" i="183"/>
  <c r="D160" i="183"/>
  <c r="D157" i="183"/>
  <c r="D156" i="183"/>
  <c r="D155" i="183"/>
  <c r="D154" i="183"/>
  <c r="D153" i="183"/>
  <c r="D151" i="183"/>
  <c r="D150" i="183"/>
  <c r="D149" i="183"/>
  <c r="D148" i="183"/>
  <c r="D145" i="183"/>
  <c r="D144" i="183"/>
  <c r="D143" i="183"/>
  <c r="D142" i="183"/>
  <c r="D141" i="183"/>
  <c r="D139" i="183"/>
  <c r="D138" i="183"/>
  <c r="D137" i="183"/>
  <c r="D136" i="183"/>
  <c r="D133" i="183"/>
  <c r="D132" i="183"/>
  <c r="D131" i="183"/>
  <c r="D130" i="183"/>
  <c r="D129" i="183"/>
  <c r="D127" i="183"/>
  <c r="D126" i="183"/>
  <c r="D125" i="183"/>
  <c r="D124" i="183"/>
  <c r="D121" i="183"/>
  <c r="D120" i="183"/>
  <c r="D119" i="183"/>
  <c r="D118" i="183"/>
  <c r="D117" i="183"/>
  <c r="D115" i="183"/>
  <c r="D114" i="183"/>
  <c r="D113" i="183"/>
  <c r="D109" i="183"/>
  <c r="D108" i="183"/>
  <c r="D107" i="183"/>
  <c r="D106" i="183"/>
  <c r="D105" i="183"/>
  <c r="D103" i="183"/>
  <c r="D102" i="183"/>
  <c r="D101" i="183"/>
  <c r="D97" i="183"/>
  <c r="D96" i="183"/>
  <c r="D95" i="183"/>
  <c r="D94" i="183"/>
  <c r="D93" i="183"/>
  <c r="D91" i="183"/>
  <c r="D90" i="183"/>
  <c r="D89" i="183"/>
  <c r="D85" i="183"/>
  <c r="D84" i="183"/>
  <c r="D83" i="183"/>
  <c r="D82" i="183"/>
  <c r="D81" i="183"/>
  <c r="D79" i="183"/>
  <c r="D78" i="183"/>
  <c r="D77" i="183"/>
  <c r="D73" i="183"/>
  <c r="D72" i="183"/>
  <c r="D71" i="183"/>
  <c r="D70" i="183"/>
  <c r="D69" i="183"/>
  <c r="D67" i="183"/>
  <c r="D66" i="183"/>
  <c r="D65" i="183"/>
  <c r="D61" i="183"/>
  <c r="D60" i="183"/>
  <c r="D59" i="183"/>
  <c r="D58" i="183"/>
  <c r="D57" i="183"/>
  <c r="D55" i="183"/>
  <c r="D54" i="183"/>
  <c r="D53" i="183"/>
  <c r="D49" i="183"/>
  <c r="D48" i="183"/>
  <c r="D47" i="183"/>
  <c r="D46" i="183"/>
  <c r="D45" i="183"/>
  <c r="D42" i="183"/>
  <c r="D41" i="183"/>
  <c r="D37" i="183"/>
  <c r="D36" i="183"/>
  <c r="D35" i="183"/>
  <c r="D34" i="183"/>
  <c r="D33" i="183"/>
  <c r="D30" i="183"/>
  <c r="D29" i="183"/>
  <c r="D25" i="183"/>
  <c r="D24" i="183"/>
  <c r="D23" i="183"/>
  <c r="D22" i="183"/>
  <c r="D21" i="183"/>
  <c r="D18" i="183"/>
  <c r="D17" i="183"/>
  <c r="D13" i="183"/>
  <c r="D12" i="183"/>
  <c r="D9" i="183"/>
  <c r="B2" i="183"/>
  <c r="D105" i="186" l="1"/>
  <c r="D21" i="186"/>
  <c r="D33" i="186"/>
  <c r="D141" i="186"/>
  <c r="D57" i="186"/>
  <c r="D165" i="186"/>
  <c r="D177" i="186"/>
  <c r="D189" i="186"/>
  <c r="D201" i="186"/>
  <c r="D213" i="186"/>
  <c r="D225" i="186"/>
  <c r="D237" i="186"/>
  <c r="D249" i="186"/>
  <c r="D261" i="186"/>
  <c r="D273" i="186"/>
  <c r="D285" i="186"/>
  <c r="D297" i="186"/>
  <c r="D309" i="186"/>
  <c r="D321" i="186"/>
  <c r="D333" i="186"/>
  <c r="D345" i="186"/>
  <c r="D357" i="186"/>
  <c r="D369" i="186"/>
  <c r="D381" i="186"/>
  <c r="D393" i="186"/>
  <c r="D405" i="186"/>
  <c r="D81" i="186"/>
  <c r="D301" i="181"/>
  <c r="D313" i="181"/>
  <c r="D325" i="181"/>
  <c r="D328" i="181"/>
  <c r="D307" i="181"/>
  <c r="D319" i="181"/>
  <c r="D297" i="181"/>
  <c r="D299" i="181"/>
  <c r="D302" i="181"/>
  <c r="D303" i="181"/>
  <c r="D304" i="181"/>
  <c r="D309" i="181"/>
  <c r="D311" i="181"/>
  <c r="D315" i="181"/>
  <c r="D316" i="181"/>
  <c r="D321" i="181"/>
  <c r="D322" i="181"/>
  <c r="D323" i="181"/>
  <c r="D327" i="181"/>
  <c r="D317" i="181"/>
  <c r="D318" i="181"/>
  <c r="D306" i="181"/>
  <c r="D305" i="181"/>
  <c r="D326" i="181"/>
  <c r="D324" i="181"/>
  <c r="D320" i="181"/>
  <c r="D314" i="181"/>
  <c r="D312" i="181"/>
  <c r="D310" i="181"/>
  <c r="D308" i="181"/>
  <c r="D300" i="181"/>
  <c r="D298" i="181"/>
  <c r="A22" i="8" l="1"/>
  <c r="C14" i="6" l="1"/>
  <c r="B2" i="92" l="1"/>
  <c r="D295" i="181" l="1"/>
  <c r="D296" i="181"/>
  <c r="D294" i="181" l="1"/>
  <c r="B2" i="150" l="1"/>
  <c r="A38" i="8" l="1"/>
  <c r="H3" i="183"/>
  <c r="A37" i="8" l="1"/>
  <c r="D9" i="182"/>
  <c r="J3" i="182"/>
  <c r="B2" i="182"/>
  <c r="A36" i="8"/>
  <c r="D42" i="181"/>
  <c r="D43" i="181"/>
  <c r="D48" i="181"/>
  <c r="D54" i="181"/>
  <c r="D60" i="181"/>
  <c r="D84" i="181"/>
  <c r="D90" i="181"/>
  <c r="D96" i="181"/>
  <c r="D120" i="181"/>
  <c r="D126" i="181"/>
  <c r="D139" i="181"/>
  <c r="D144" i="181"/>
  <c r="D150" i="181"/>
  <c r="D151" i="181"/>
  <c r="D156" i="181"/>
  <c r="D162" i="181"/>
  <c r="D174" i="181"/>
  <c r="D186" i="181"/>
  <c r="D192" i="181"/>
  <c r="D198" i="181"/>
  <c r="D199" i="181"/>
  <c r="D222" i="181"/>
  <c r="D223" i="181"/>
  <c r="D228" i="181"/>
  <c r="D234" i="181"/>
  <c r="D235" i="181"/>
  <c r="D246" i="181"/>
  <c r="D267" i="181"/>
  <c r="D271" i="181"/>
  <c r="D281" i="181"/>
  <c r="D292" i="181"/>
  <c r="D265" i="181"/>
  <c r="D193" i="181"/>
  <c r="D181" i="181"/>
  <c r="D157" i="181"/>
  <c r="D73" i="181"/>
  <c r="D61" i="181"/>
  <c r="D49" i="181"/>
  <c r="D10" i="181"/>
  <c r="J3" i="181"/>
  <c r="B2" i="181"/>
  <c r="D55" i="181"/>
  <c r="D104" i="181"/>
  <c r="D145" i="181"/>
  <c r="D215" i="181"/>
  <c r="D269" i="181"/>
  <c r="D279" i="181"/>
  <c r="D26" i="181"/>
  <c r="D17" i="181"/>
  <c r="D18" i="181"/>
  <c r="D20" i="181"/>
  <c r="D27" i="181"/>
  <c r="D40" i="181"/>
  <c r="D94" i="181"/>
  <c r="D100" i="181"/>
  <c r="D107" i="181"/>
  <c r="D110" i="181"/>
  <c r="D119" i="181"/>
  <c r="D131" i="181"/>
  <c r="D134" i="181"/>
  <c r="D135" i="181"/>
  <c r="D136" i="181"/>
  <c r="D141" i="181"/>
  <c r="D159" i="181"/>
  <c r="D160" i="181"/>
  <c r="D179" i="181"/>
  <c r="D189" i="181"/>
  <c r="D190" i="181"/>
  <c r="D191" i="181"/>
  <c r="D195" i="181"/>
  <c r="D288" i="181"/>
  <c r="D290" i="181"/>
  <c r="D293" i="181"/>
  <c r="D81" i="181"/>
  <c r="D118" i="181"/>
  <c r="D149" i="181"/>
  <c r="D203" i="181"/>
  <c r="D77" i="181"/>
  <c r="D115" i="181"/>
  <c r="D212" i="181"/>
  <c r="D272" i="181"/>
  <c r="D276" i="181"/>
  <c r="D45" i="181"/>
  <c r="D211" i="181"/>
  <c r="D257" i="181"/>
  <c r="D22" i="181"/>
  <c r="D47" i="181"/>
  <c r="D53" i="181"/>
  <c r="D58" i="181"/>
  <c r="D87" i="181"/>
  <c r="D88" i="181"/>
  <c r="D101" i="181"/>
  <c r="D128" i="181"/>
  <c r="D132" i="181"/>
  <c r="D146" i="181"/>
  <c r="D155" i="181"/>
  <c r="D202" i="181"/>
  <c r="D231" i="181"/>
  <c r="D236" i="181"/>
  <c r="D247" i="181"/>
  <c r="D249" i="181"/>
  <c r="D260" i="181"/>
  <c r="D23" i="181"/>
  <c r="D46" i="181"/>
  <c r="D127" i="181"/>
  <c r="D210" i="181"/>
  <c r="D230" i="181"/>
  <c r="D13" i="181"/>
  <c r="D129" i="181"/>
  <c r="D143" i="181"/>
  <c r="D263" i="181"/>
  <c r="D277" i="181"/>
  <c r="D205" i="181"/>
  <c r="D218" i="181"/>
  <c r="D284" i="181"/>
  <c r="D289" i="181"/>
  <c r="D15" i="181"/>
  <c r="D106" i="181"/>
  <c r="D109" i="181"/>
  <c r="D122" i="181"/>
  <c r="D165" i="181"/>
  <c r="D209" i="181"/>
  <c r="D213" i="181"/>
  <c r="D226" i="181"/>
  <c r="D65" i="181"/>
  <c r="D69" i="181"/>
  <c r="D112" i="181"/>
  <c r="D113" i="181"/>
  <c r="D154" i="181"/>
  <c r="D262" i="181"/>
  <c r="D283" i="181"/>
  <c r="D291" i="181"/>
  <c r="D64" i="181"/>
  <c r="D68" i="181"/>
  <c r="D105" i="181"/>
  <c r="D125" i="181"/>
  <c r="D175" i="181"/>
  <c r="D187" i="181"/>
  <c r="D197" i="181"/>
  <c r="D224" i="181"/>
  <c r="D242" i="181"/>
  <c r="D259" i="181"/>
  <c r="D282" i="181"/>
  <c r="D70" i="181"/>
  <c r="D99" i="181"/>
  <c r="D108" i="181"/>
  <c r="D153" i="181"/>
  <c r="D194" i="181"/>
  <c r="D245" i="181"/>
  <c r="D250" i="181"/>
  <c r="D35" i="181"/>
  <c r="D37" i="181"/>
  <c r="D39" i="181"/>
  <c r="D92" i="181"/>
  <c r="D148" i="181"/>
  <c r="D206" i="181"/>
  <c r="D233" i="181"/>
  <c r="D238" i="181"/>
  <c r="D243" i="181"/>
  <c r="D244" i="181"/>
  <c r="D255" i="181"/>
  <c r="D261" i="181"/>
  <c r="D38" i="181"/>
  <c r="D274" i="181"/>
  <c r="D184" i="181"/>
  <c r="D63" i="181"/>
  <c r="A35" i="8"/>
  <c r="D140" i="182" l="1"/>
  <c r="D210" i="182"/>
  <c r="D67" i="182"/>
  <c r="D172" i="182"/>
  <c r="D36" i="182"/>
  <c r="D80" i="182"/>
  <c r="D205" i="182"/>
  <c r="D77" i="182"/>
  <c r="D148" i="182"/>
  <c r="D45" i="182"/>
  <c r="D58" i="182"/>
  <c r="D89" i="182"/>
  <c r="D110" i="182"/>
  <c r="D22" i="182"/>
  <c r="D264" i="182"/>
  <c r="D27" i="182"/>
  <c r="D218" i="182"/>
  <c r="D173" i="182"/>
  <c r="D222" i="182"/>
  <c r="D14" i="182"/>
  <c r="D15" i="182"/>
  <c r="D137" i="182"/>
  <c r="D63" i="182"/>
  <c r="D250" i="182"/>
  <c r="D209" i="182"/>
  <c r="D103" i="182"/>
  <c r="D57" i="182"/>
  <c r="D73" i="182"/>
  <c r="D35" i="182"/>
  <c r="D91" i="182"/>
  <c r="D181" i="182"/>
  <c r="D116" i="182"/>
  <c r="D81" i="182"/>
  <c r="D26" i="182"/>
  <c r="D240" i="182"/>
  <c r="D20" i="182"/>
  <c r="D88" i="182"/>
  <c r="D43" i="182"/>
  <c r="D61" i="182"/>
  <c r="D166" i="182"/>
  <c r="D96" i="182"/>
  <c r="D41" i="182"/>
  <c r="D226" i="182"/>
  <c r="D154" i="182"/>
  <c r="D130" i="182"/>
  <c r="D75" i="182"/>
  <c r="D106" i="182"/>
  <c r="D99" i="182"/>
  <c r="D141" i="182"/>
  <c r="D163" i="182"/>
  <c r="D44" i="182"/>
  <c r="D177" i="182"/>
  <c r="D121" i="182"/>
  <c r="D161" i="182"/>
  <c r="D223" i="182"/>
  <c r="D201" i="182"/>
  <c r="D123" i="182"/>
  <c r="D215" i="182"/>
  <c r="D188" i="182"/>
  <c r="D97" i="182"/>
  <c r="D191" i="182"/>
  <c r="D224" i="182"/>
  <c r="D94" i="182"/>
  <c r="D84" i="182"/>
  <c r="D175" i="182"/>
  <c r="D260" i="182"/>
  <c r="D189" i="182"/>
  <c r="D124" i="182"/>
  <c r="D208" i="182"/>
  <c r="D37" i="182"/>
  <c r="D174" i="182"/>
  <c r="D74" i="182"/>
  <c r="D176" i="182"/>
  <c r="D16" i="182"/>
  <c r="D115" i="182"/>
  <c r="D168" i="182"/>
  <c r="D255" i="182"/>
  <c r="D23" i="182"/>
  <c r="D164" i="182"/>
  <c r="D239" i="182"/>
  <c r="D19" i="182"/>
  <c r="D156" i="182"/>
  <c r="D125" i="182"/>
  <c r="D85" i="182"/>
  <c r="D113" i="182"/>
  <c r="D13" i="182"/>
  <c r="D52" i="182"/>
  <c r="D159" i="182"/>
  <c r="D60" i="182"/>
  <c r="D219" i="182"/>
  <c r="D184" i="182"/>
  <c r="D199" i="182"/>
  <c r="D244" i="182"/>
  <c r="D211" i="182"/>
  <c r="D186" i="182"/>
  <c r="D18" i="182"/>
  <c r="D265" i="182"/>
  <c r="D111" i="182"/>
  <c r="D169" i="182"/>
  <c r="D127" i="182"/>
  <c r="D147" i="182"/>
  <c r="D233" i="182"/>
  <c r="D145" i="182"/>
  <c r="D101" i="182"/>
  <c r="D117" i="182"/>
  <c r="D242" i="182"/>
  <c r="D157" i="182"/>
  <c r="D54" i="182"/>
  <c r="D131" i="182"/>
  <c r="D231" i="182"/>
  <c r="D132" i="182"/>
  <c r="D120" i="182"/>
  <c r="D90" i="182"/>
  <c r="D230" i="182"/>
  <c r="D182" i="182"/>
  <c r="D112" i="182"/>
  <c r="D119" i="182"/>
  <c r="D33" i="182"/>
  <c r="D257" i="182"/>
  <c r="D262" i="182"/>
  <c r="D221" i="182"/>
  <c r="D142" i="182"/>
  <c r="D24" i="182"/>
  <c r="D70" i="182"/>
  <c r="D82" i="182"/>
  <c r="D200" i="182"/>
  <c r="D192" i="182"/>
  <c r="D185" i="182"/>
  <c r="D34" i="182"/>
  <c r="D253" i="182"/>
  <c r="D126" i="182"/>
  <c r="D232" i="182"/>
  <c r="D129" i="182"/>
  <c r="D170" i="182"/>
  <c r="D69" i="182"/>
  <c r="D204" i="182"/>
  <c r="D241" i="182"/>
  <c r="D193" i="182"/>
  <c r="D108" i="182"/>
  <c r="D87" i="182"/>
  <c r="D105" i="182"/>
  <c r="D55" i="182"/>
  <c r="D31" i="182"/>
  <c r="D42" i="182"/>
  <c r="D248" i="182"/>
  <c r="D150" i="182"/>
  <c r="D72" i="182"/>
  <c r="D214" i="182"/>
  <c r="D86" i="182"/>
  <c r="D62" i="182"/>
  <c r="D152" i="182"/>
  <c r="D109" i="182"/>
  <c r="D238" i="182"/>
  <c r="D158" i="182"/>
  <c r="D128" i="182"/>
  <c r="D155" i="182"/>
  <c r="D93" i="182"/>
  <c r="D17" i="182"/>
  <c r="D71" i="182"/>
  <c r="D30" i="182"/>
  <c r="D39" i="182"/>
  <c r="D40" i="182"/>
  <c r="D79" i="182"/>
  <c r="D160" i="182"/>
  <c r="D190" i="182"/>
  <c r="D144" i="182"/>
  <c r="D53" i="182"/>
  <c r="D49" i="182"/>
  <c r="D65" i="182"/>
  <c r="D194" i="182"/>
  <c r="D143" i="182"/>
  <c r="D48" i="182"/>
  <c r="D47" i="182"/>
  <c r="D225" i="182"/>
  <c r="D207" i="182"/>
  <c r="D220" i="182"/>
  <c r="D149" i="182"/>
  <c r="D92" i="182"/>
  <c r="D107" i="182"/>
  <c r="D98" i="182"/>
  <c r="D202" i="182"/>
  <c r="D76" i="182"/>
  <c r="D171" i="182"/>
  <c r="D234" i="182"/>
  <c r="D198" i="182"/>
  <c r="D56" i="182"/>
  <c r="D136" i="182"/>
  <c r="D95" i="182"/>
  <c r="D83" i="182"/>
  <c r="D237" i="182"/>
  <c r="D102" i="182"/>
  <c r="D229" i="182"/>
  <c r="D263" i="182"/>
  <c r="D32" i="182"/>
  <c r="D217" i="182"/>
  <c r="D259" i="182"/>
  <c r="D21" i="182"/>
  <c r="D68" i="182"/>
  <c r="D254" i="182"/>
  <c r="D25" i="182"/>
  <c r="D139" i="182"/>
  <c r="D134" i="182"/>
  <c r="D196" i="182"/>
  <c r="D114" i="182"/>
  <c r="D29" i="182"/>
  <c r="D203" i="182"/>
  <c r="D59" i="182"/>
  <c r="D227" i="182"/>
  <c r="D179" i="182"/>
  <c r="D249" i="182"/>
  <c r="D216" i="182"/>
  <c r="D51" i="182"/>
  <c r="D206" i="182"/>
  <c r="D122" i="182"/>
  <c r="D138" i="182"/>
  <c r="D38" i="182"/>
  <c r="D236" i="182"/>
  <c r="D183" i="182"/>
  <c r="D28" i="182"/>
  <c r="D12" i="182"/>
  <c r="D151" i="182"/>
  <c r="D64" i="182"/>
  <c r="D228" i="182"/>
  <c r="D195" i="182"/>
  <c r="D212" i="182"/>
  <c r="D66" i="182"/>
  <c r="D146" i="182"/>
  <c r="D252" i="182"/>
  <c r="D178" i="182"/>
  <c r="D133" i="182"/>
  <c r="D46" i="182"/>
  <c r="D100" i="182"/>
  <c r="D118" i="182"/>
  <c r="D36" i="181"/>
  <c r="D173" i="181"/>
  <c r="D254" i="181"/>
  <c r="D171" i="181"/>
  <c r="D80" i="181"/>
  <c r="D74" i="181"/>
  <c r="D278" i="181"/>
  <c r="D147" i="181"/>
  <c r="D178" i="181"/>
  <c r="D286" i="181"/>
  <c r="D221" i="181"/>
  <c r="D140" i="181"/>
  <c r="D180" i="181"/>
  <c r="D117" i="181"/>
  <c r="D264" i="181"/>
  <c r="D29" i="181"/>
  <c r="D44" i="181"/>
  <c r="D183" i="181"/>
  <c r="D30" i="181"/>
  <c r="D98" i="181"/>
  <c r="D111" i="181"/>
  <c r="D59" i="181"/>
  <c r="D16" i="181"/>
  <c r="D207" i="181"/>
  <c r="D273" i="181"/>
  <c r="D196" i="181"/>
  <c r="D86" i="181"/>
  <c r="D166" i="181"/>
  <c r="D89" i="181"/>
  <c r="D239" i="181"/>
  <c r="D232" i="181"/>
  <c r="D208" i="181"/>
  <c r="D62" i="181"/>
  <c r="D21" i="181"/>
  <c r="D256" i="181"/>
  <c r="D204" i="181"/>
  <c r="D258" i="181"/>
  <c r="D240" i="181"/>
  <c r="D227" i="181"/>
  <c r="D241" i="181"/>
  <c r="D24" i="181"/>
  <c r="D266" i="181"/>
  <c r="D123" i="181"/>
  <c r="D28" i="181"/>
  <c r="D219" i="181"/>
  <c r="D170" i="181"/>
  <c r="D41" i="181"/>
  <c r="D57" i="181"/>
  <c r="D268" i="181"/>
  <c r="D31" i="181"/>
  <c r="D168" i="181"/>
  <c r="D185" i="181"/>
  <c r="D280" i="181"/>
  <c r="D93" i="181"/>
  <c r="D167" i="181"/>
  <c r="D33" i="181"/>
  <c r="D169" i="181"/>
  <c r="D217" i="181"/>
  <c r="D270" i="181"/>
  <c r="D52" i="181"/>
  <c r="D121" i="181"/>
  <c r="D72" i="181"/>
  <c r="D253" i="181"/>
  <c r="D56" i="181"/>
  <c r="D133" i="181"/>
  <c r="D152" i="181"/>
  <c r="D32" i="181"/>
  <c r="D79" i="181"/>
  <c r="D138" i="181"/>
  <c r="D71" i="181"/>
  <c r="D158" i="181"/>
  <c r="D214" i="181"/>
  <c r="D19" i="181"/>
  <c r="D50" i="181"/>
  <c r="D97" i="181"/>
  <c r="D161" i="181"/>
  <c r="D220" i="181"/>
  <c r="D85" i="181"/>
  <c r="D137" i="181"/>
  <c r="D83" i="181"/>
  <c r="D188" i="181"/>
  <c r="D82" i="181"/>
  <c r="D102" i="181"/>
  <c r="D225" i="181"/>
  <c r="D275" i="181"/>
  <c r="D76" i="181"/>
  <c r="D66" i="181"/>
  <c r="D201" i="181"/>
  <c r="D124" i="181"/>
  <c r="D114" i="181"/>
  <c r="D200" i="181"/>
  <c r="D51" i="181"/>
  <c r="D164" i="181"/>
  <c r="D176" i="181"/>
  <c r="D25" i="181"/>
  <c r="D95" i="181"/>
  <c r="D172" i="181"/>
  <c r="D251" i="181"/>
  <c r="D116" i="181"/>
  <c r="D103" i="181"/>
  <c r="D252" i="181"/>
  <c r="D177" i="181"/>
  <c r="D14" i="181"/>
  <c r="D142" i="181"/>
  <c r="D182" i="181"/>
  <c r="D285" i="181"/>
  <c r="D78" i="181"/>
  <c r="D34" i="181"/>
  <c r="D91" i="181"/>
  <c r="D287" i="181"/>
  <c r="D75" i="181"/>
  <c r="D67" i="181"/>
  <c r="D163" i="181"/>
  <c r="D130" i="181"/>
  <c r="D237" i="181"/>
  <c r="D229" i="181"/>
  <c r="D216" i="181"/>
  <c r="D248" i="181"/>
  <c r="A34" i="8"/>
  <c r="D135" i="182" l="1"/>
  <c r="D180" i="182"/>
  <c r="D153" i="182"/>
  <c r="D167" i="182"/>
  <c r="D165" i="182"/>
  <c r="D243" i="182"/>
  <c r="D50" i="182"/>
  <c r="D246" i="182"/>
  <c r="D162" i="182"/>
  <c r="D197" i="182"/>
  <c r="D256" i="182"/>
  <c r="D78" i="182"/>
  <c r="D245" i="182"/>
  <c r="D235" i="182"/>
  <c r="D104" i="182"/>
  <c r="D251" i="182"/>
  <c r="D213" i="182"/>
  <c r="D258" i="182"/>
  <c r="D247" i="182"/>
  <c r="D261" i="182"/>
  <c r="D187" i="182"/>
  <c r="B2" i="179"/>
  <c r="D9" i="172" l="1"/>
  <c r="D217" i="172"/>
  <c r="D216" i="172"/>
  <c r="D215" i="172"/>
  <c r="D214" i="172"/>
  <c r="D213" i="172"/>
  <c r="D212" i="172"/>
  <c r="D211" i="172"/>
  <c r="D210" i="172"/>
  <c r="D209" i="172"/>
  <c r="D208" i="172"/>
  <c r="D207" i="172"/>
  <c r="D206" i="172"/>
  <c r="D205" i="172"/>
  <c r="D204" i="172"/>
  <c r="D203" i="172"/>
  <c r="D202" i="172"/>
  <c r="D201" i="172"/>
  <c r="D200" i="172"/>
  <c r="D199" i="172"/>
  <c r="D198" i="172"/>
  <c r="D197" i="172"/>
  <c r="D196" i="172"/>
  <c r="D195" i="172"/>
  <c r="D194" i="172"/>
  <c r="D193" i="172"/>
  <c r="D192" i="172"/>
  <c r="D191" i="172"/>
  <c r="D190" i="172"/>
  <c r="D189" i="172"/>
  <c r="D188" i="172"/>
  <c r="D187" i="172"/>
  <c r="D186" i="172"/>
  <c r="D185" i="172"/>
  <c r="D184" i="172"/>
  <c r="D183" i="172"/>
  <c r="D182" i="172"/>
  <c r="D181" i="172"/>
  <c r="D180" i="172"/>
  <c r="D179" i="172"/>
  <c r="D178" i="172"/>
  <c r="D177" i="172"/>
  <c r="D176" i="172"/>
  <c r="D175" i="172"/>
  <c r="D174" i="172"/>
  <c r="D173" i="172"/>
  <c r="D172" i="172"/>
  <c r="D171" i="172"/>
  <c r="D170" i="172"/>
  <c r="D169" i="172"/>
  <c r="D168" i="172"/>
  <c r="D167" i="172"/>
  <c r="D166" i="172"/>
  <c r="D165" i="172"/>
  <c r="D164" i="172"/>
  <c r="D163" i="172"/>
  <c r="D162" i="172"/>
  <c r="D161" i="172"/>
  <c r="D160" i="172"/>
  <c r="D159" i="172"/>
  <c r="D158" i="172"/>
  <c r="D157" i="172"/>
  <c r="D156" i="172"/>
  <c r="D155" i="172"/>
  <c r="D154" i="172"/>
  <c r="D153" i="172"/>
  <c r="D152" i="172"/>
  <c r="D151" i="172"/>
  <c r="D150" i="172"/>
  <c r="D149" i="172"/>
  <c r="D148" i="172"/>
  <c r="D147" i="172"/>
  <c r="D146" i="172"/>
  <c r="D145" i="172"/>
  <c r="D144" i="172"/>
  <c r="D143" i="172"/>
  <c r="D142" i="172"/>
  <c r="D141" i="172"/>
  <c r="D140" i="172"/>
  <c r="D139" i="172"/>
  <c r="D138" i="172"/>
  <c r="D137" i="172"/>
  <c r="D136" i="172"/>
  <c r="D135" i="172"/>
  <c r="D134" i="172"/>
  <c r="D133" i="172"/>
  <c r="D132" i="172"/>
  <c r="D131" i="172"/>
  <c r="D130" i="172"/>
  <c r="D129" i="172"/>
  <c r="D128" i="172"/>
  <c r="D127" i="172"/>
  <c r="D126" i="172"/>
  <c r="D125" i="172"/>
  <c r="D124" i="172"/>
  <c r="D123" i="172"/>
  <c r="D122" i="172"/>
  <c r="D121" i="172"/>
  <c r="D120" i="172"/>
  <c r="D119" i="172"/>
  <c r="D118" i="172"/>
  <c r="D117" i="172"/>
  <c r="D116" i="172"/>
  <c r="D115" i="172"/>
  <c r="D114" i="172"/>
  <c r="D113" i="172"/>
  <c r="D112" i="172"/>
  <c r="D111" i="172"/>
  <c r="D110" i="172"/>
  <c r="D109" i="172"/>
  <c r="D108" i="172"/>
  <c r="D107" i="172"/>
  <c r="D106" i="172"/>
  <c r="D105" i="172"/>
  <c r="D104" i="172"/>
  <c r="D103" i="172"/>
  <c r="D102" i="172"/>
  <c r="D101" i="172"/>
  <c r="D100" i="172"/>
  <c r="D99" i="172"/>
  <c r="D98" i="172"/>
  <c r="D97" i="172"/>
  <c r="D96" i="172"/>
  <c r="D95" i="172"/>
  <c r="D94" i="172"/>
  <c r="D93" i="172"/>
  <c r="D92" i="172"/>
  <c r="D91" i="172"/>
  <c r="D90" i="172"/>
  <c r="D89" i="172"/>
  <c r="D88" i="172"/>
  <c r="D87" i="172"/>
  <c r="D86" i="172"/>
  <c r="D85" i="172"/>
  <c r="D84" i="172"/>
  <c r="D83" i="172"/>
  <c r="D82" i="172"/>
  <c r="D81" i="172"/>
  <c r="D80" i="172"/>
  <c r="D79" i="172"/>
  <c r="D78" i="172"/>
  <c r="D77" i="172"/>
  <c r="D76" i="172"/>
  <c r="D75" i="172"/>
  <c r="D74" i="172"/>
  <c r="D73" i="172"/>
  <c r="D72" i="172"/>
  <c r="D71" i="172"/>
  <c r="D70" i="172"/>
  <c r="D69" i="172"/>
  <c r="D68" i="172"/>
  <c r="D67" i="172"/>
  <c r="D66" i="172"/>
  <c r="D65" i="172"/>
  <c r="D64" i="172"/>
  <c r="D63" i="172"/>
  <c r="D62" i="172"/>
  <c r="D61" i="172"/>
  <c r="D60" i="172"/>
  <c r="D59" i="172"/>
  <c r="D58" i="172"/>
  <c r="D57" i="172"/>
  <c r="D56" i="172"/>
  <c r="D55" i="172"/>
  <c r="D54" i="172"/>
  <c r="D53" i="172"/>
  <c r="D52" i="172"/>
  <c r="D51" i="172"/>
  <c r="D50" i="172"/>
  <c r="D49" i="172"/>
  <c r="D48" i="172"/>
  <c r="D47" i="172"/>
  <c r="D46" i="172"/>
  <c r="D45" i="172"/>
  <c r="D44" i="172"/>
  <c r="D43" i="172"/>
  <c r="D42" i="172"/>
  <c r="D41" i="172"/>
  <c r="D40" i="172"/>
  <c r="D39" i="172"/>
  <c r="D38" i="172"/>
  <c r="D37" i="172"/>
  <c r="D36" i="172"/>
  <c r="D35" i="172"/>
  <c r="D34" i="172"/>
  <c r="D33" i="172"/>
  <c r="D32" i="172"/>
  <c r="D31" i="172"/>
  <c r="D30" i="172"/>
  <c r="D29" i="172"/>
  <c r="D28" i="172"/>
  <c r="D27" i="172"/>
  <c r="D26" i="172"/>
  <c r="D25" i="172"/>
  <c r="D24" i="172"/>
  <c r="D23" i="172"/>
  <c r="D22" i="172"/>
  <c r="D21" i="172"/>
  <c r="D20" i="172"/>
  <c r="D19" i="172"/>
  <c r="D18" i="172"/>
  <c r="D17" i="172"/>
  <c r="D16" i="172"/>
  <c r="D15" i="172"/>
  <c r="D14" i="172"/>
  <c r="D13" i="172"/>
  <c r="D12" i="172"/>
  <c r="D11" i="172"/>
  <c r="D10" i="172"/>
  <c r="B2" i="172"/>
  <c r="D424" i="167"/>
  <c r="D423" i="167"/>
  <c r="D422" i="167"/>
  <c r="D421" i="167"/>
  <c r="D420" i="167"/>
  <c r="D419" i="167"/>
  <c r="D418" i="167"/>
  <c r="D417" i="167"/>
  <c r="D416" i="167"/>
  <c r="D415" i="167"/>
  <c r="D414" i="167"/>
  <c r="D413" i="167"/>
  <c r="D412" i="167"/>
  <c r="D411" i="167"/>
  <c r="D410" i="167"/>
  <c r="D409" i="167"/>
  <c r="D408" i="167"/>
  <c r="D407" i="167"/>
  <c r="D406" i="167"/>
  <c r="D405" i="167"/>
  <c r="D404" i="167"/>
  <c r="D403" i="167"/>
  <c r="D402" i="167"/>
  <c r="D401" i="167"/>
  <c r="D400" i="167"/>
  <c r="D399" i="167"/>
  <c r="D398" i="167"/>
  <c r="D397" i="167"/>
  <c r="D396" i="167"/>
  <c r="D395" i="167"/>
  <c r="D394" i="167"/>
  <c r="D393" i="167"/>
  <c r="D392" i="167"/>
  <c r="D391" i="167"/>
  <c r="D390" i="167"/>
  <c r="D389" i="167"/>
  <c r="D388" i="167"/>
  <c r="D387" i="167"/>
  <c r="D386" i="167"/>
  <c r="D385" i="167"/>
  <c r="D384" i="167"/>
  <c r="D383" i="167"/>
  <c r="D382" i="167"/>
  <c r="D381" i="167"/>
  <c r="D380" i="167"/>
  <c r="D379" i="167"/>
  <c r="D378" i="167"/>
  <c r="D377" i="167"/>
  <c r="D376" i="167"/>
  <c r="D375" i="167"/>
  <c r="D374" i="167"/>
  <c r="D373" i="167"/>
  <c r="D372" i="167"/>
  <c r="D371" i="167"/>
  <c r="D370" i="167"/>
  <c r="D369" i="167"/>
  <c r="D368" i="167"/>
  <c r="D367" i="167"/>
  <c r="D366" i="167"/>
  <c r="D365" i="167"/>
  <c r="D364" i="167"/>
  <c r="D363" i="167"/>
  <c r="D362" i="167"/>
  <c r="D361" i="167"/>
  <c r="D360" i="167"/>
  <c r="D359" i="167"/>
  <c r="D358" i="167"/>
  <c r="D357" i="167"/>
  <c r="D356" i="167"/>
  <c r="D355" i="167"/>
  <c r="D354" i="167"/>
  <c r="D353" i="167"/>
  <c r="D352" i="167"/>
  <c r="D351" i="167"/>
  <c r="D350" i="167"/>
  <c r="D349" i="167"/>
  <c r="D348" i="167"/>
  <c r="D347" i="167"/>
  <c r="D346" i="167"/>
  <c r="D345" i="167"/>
  <c r="D344" i="167"/>
  <c r="D343" i="167"/>
  <c r="D342" i="167"/>
  <c r="D341" i="167"/>
  <c r="D340" i="167"/>
  <c r="D339" i="167"/>
  <c r="D338" i="167"/>
  <c r="D337" i="167"/>
  <c r="D336" i="167"/>
  <c r="D335" i="167"/>
  <c r="D334" i="167"/>
  <c r="D333" i="167"/>
  <c r="D332" i="167"/>
  <c r="D331" i="167"/>
  <c r="D330" i="167"/>
  <c r="D329" i="167"/>
  <c r="D328" i="167"/>
  <c r="D327" i="167"/>
  <c r="D326" i="167"/>
  <c r="D325" i="167"/>
  <c r="D324" i="167"/>
  <c r="D323" i="167"/>
  <c r="D322" i="167"/>
  <c r="D321" i="167"/>
  <c r="D320" i="167"/>
  <c r="D319" i="167"/>
  <c r="D318" i="167"/>
  <c r="D317" i="167"/>
  <c r="D316" i="167"/>
  <c r="D315" i="167"/>
  <c r="D314" i="167"/>
  <c r="D313" i="167"/>
  <c r="D312" i="167"/>
  <c r="D311" i="167"/>
  <c r="D310" i="167"/>
  <c r="D309" i="167"/>
  <c r="D308" i="167"/>
  <c r="D307" i="167"/>
  <c r="D306" i="167"/>
  <c r="D305" i="167"/>
  <c r="D304" i="167"/>
  <c r="D303" i="167"/>
  <c r="D302" i="167"/>
  <c r="D301" i="167"/>
  <c r="D300" i="167"/>
  <c r="D299" i="167"/>
  <c r="D298" i="167"/>
  <c r="D297" i="167"/>
  <c r="D296" i="167"/>
  <c r="D295" i="167"/>
  <c r="D294" i="167"/>
  <c r="D293" i="167"/>
  <c r="D292" i="167"/>
  <c r="D291" i="167"/>
  <c r="D290" i="167"/>
  <c r="D289" i="167"/>
  <c r="D288" i="167"/>
  <c r="D287" i="167"/>
  <c r="D286" i="167"/>
  <c r="D285" i="167"/>
  <c r="D284" i="167"/>
  <c r="D283" i="167"/>
  <c r="D282" i="167"/>
  <c r="D281" i="167"/>
  <c r="D280" i="167"/>
  <c r="D279" i="167"/>
  <c r="D278" i="167"/>
  <c r="D277" i="167"/>
  <c r="D276" i="167"/>
  <c r="D275" i="167"/>
  <c r="D274" i="167"/>
  <c r="D273" i="167"/>
  <c r="D272" i="167"/>
  <c r="D271" i="167"/>
  <c r="D270" i="167"/>
  <c r="D269" i="167"/>
  <c r="D268" i="167"/>
  <c r="D267" i="167"/>
  <c r="D266" i="167"/>
  <c r="D265" i="167"/>
  <c r="D264" i="167"/>
  <c r="D263" i="167"/>
  <c r="D262" i="167"/>
  <c r="D261" i="167"/>
  <c r="D260" i="167"/>
  <c r="D259" i="167"/>
  <c r="D258" i="167"/>
  <c r="D257" i="167"/>
  <c r="D256" i="167"/>
  <c r="D255" i="167"/>
  <c r="D254" i="167"/>
  <c r="D253" i="167"/>
  <c r="D252" i="167"/>
  <c r="D251" i="167"/>
  <c r="D250" i="167"/>
  <c r="D249" i="167"/>
  <c r="D248" i="167"/>
  <c r="D247" i="167"/>
  <c r="D246" i="167"/>
  <c r="D245" i="167"/>
  <c r="D244" i="167"/>
  <c r="D243" i="167"/>
  <c r="D242" i="167"/>
  <c r="D241" i="167"/>
  <c r="D240" i="167"/>
  <c r="D239" i="167"/>
  <c r="D238" i="167"/>
  <c r="D237" i="167"/>
  <c r="D236" i="167"/>
  <c r="D235" i="167"/>
  <c r="D234" i="167"/>
  <c r="D233" i="167"/>
  <c r="D232" i="167"/>
  <c r="D231" i="167"/>
  <c r="D230" i="167"/>
  <c r="D229" i="167"/>
  <c r="D228" i="167"/>
  <c r="D227" i="167"/>
  <c r="D226" i="167"/>
  <c r="D225" i="167"/>
  <c r="D224" i="167"/>
  <c r="D223" i="167"/>
  <c r="D222" i="167"/>
  <c r="D221" i="167"/>
  <c r="D220" i="167"/>
  <c r="D219" i="167"/>
  <c r="D218" i="167"/>
  <c r="D217" i="167"/>
  <c r="D216" i="167"/>
  <c r="D215" i="167"/>
  <c r="D214" i="167"/>
  <c r="D213" i="167"/>
  <c r="D212" i="167"/>
  <c r="D211" i="167"/>
  <c r="D210" i="167"/>
  <c r="D209" i="167"/>
  <c r="D208" i="167"/>
  <c r="D207" i="167"/>
  <c r="D206" i="167"/>
  <c r="D205" i="167"/>
  <c r="D204" i="167"/>
  <c r="D203" i="167"/>
  <c r="D202" i="167"/>
  <c r="D201" i="167"/>
  <c r="D200" i="167"/>
  <c r="D199" i="167"/>
  <c r="D198" i="167"/>
  <c r="D197" i="167"/>
  <c r="D196" i="167"/>
  <c r="D195" i="167"/>
  <c r="D194" i="167"/>
  <c r="D193" i="167"/>
  <c r="D192" i="167"/>
  <c r="D191" i="167"/>
  <c r="D190" i="167"/>
  <c r="D189" i="167"/>
  <c r="D188" i="167"/>
  <c r="D187" i="167"/>
  <c r="D186" i="167"/>
  <c r="D185" i="167"/>
  <c r="D184" i="167"/>
  <c r="D183" i="167"/>
  <c r="D182" i="167"/>
  <c r="D181" i="167"/>
  <c r="D180" i="167"/>
  <c r="D179" i="167"/>
  <c r="D178" i="167"/>
  <c r="D177" i="167"/>
  <c r="D176" i="167"/>
  <c r="D175" i="167"/>
  <c r="D174" i="167"/>
  <c r="D173" i="167"/>
  <c r="D172" i="167"/>
  <c r="D171" i="167"/>
  <c r="D170" i="167"/>
  <c r="D169" i="167"/>
  <c r="D168" i="167"/>
  <c r="D167" i="167"/>
  <c r="D166" i="167"/>
  <c r="D165" i="167"/>
  <c r="D164" i="167"/>
  <c r="D163" i="167"/>
  <c r="D162" i="167"/>
  <c r="D161" i="167"/>
  <c r="D160" i="167"/>
  <c r="D159" i="167"/>
  <c r="D158" i="167"/>
  <c r="D157" i="167"/>
  <c r="D156" i="167"/>
  <c r="D155" i="167"/>
  <c r="D154" i="167"/>
  <c r="D153" i="167"/>
  <c r="D152" i="167"/>
  <c r="D151" i="167"/>
  <c r="D150" i="167"/>
  <c r="D149" i="167"/>
  <c r="D148" i="167"/>
  <c r="D147" i="167"/>
  <c r="D146" i="167"/>
  <c r="D145" i="167"/>
  <c r="D144" i="167"/>
  <c r="D143" i="167"/>
  <c r="D142" i="167"/>
  <c r="D141" i="167"/>
  <c r="D140" i="167"/>
  <c r="D139" i="167"/>
  <c r="D138" i="167"/>
  <c r="D137" i="167"/>
  <c r="D136" i="167"/>
  <c r="D135" i="167"/>
  <c r="D134" i="167"/>
  <c r="D133" i="167"/>
  <c r="D132" i="167"/>
  <c r="D131" i="167"/>
  <c r="D130" i="167"/>
  <c r="D129" i="167"/>
  <c r="D128" i="167"/>
  <c r="D127" i="167"/>
  <c r="D126" i="167"/>
  <c r="D125" i="167"/>
  <c r="D124" i="167"/>
  <c r="D123" i="167"/>
  <c r="D122" i="167"/>
  <c r="D121" i="167"/>
  <c r="D120" i="167"/>
  <c r="D119" i="167"/>
  <c r="D118" i="167"/>
  <c r="D117" i="167"/>
  <c r="D116" i="167"/>
  <c r="D115" i="167"/>
  <c r="D114" i="167"/>
  <c r="D113" i="167"/>
  <c r="D112" i="167"/>
  <c r="D111" i="167"/>
  <c r="D110" i="167"/>
  <c r="D109" i="167"/>
  <c r="D108" i="167"/>
  <c r="D107" i="167"/>
  <c r="D106" i="167"/>
  <c r="D105" i="167"/>
  <c r="D104" i="167"/>
  <c r="D103" i="167"/>
  <c r="D102" i="167"/>
  <c r="D101" i="167"/>
  <c r="D100" i="167"/>
  <c r="D99" i="167"/>
  <c r="D98" i="167"/>
  <c r="D97" i="167"/>
  <c r="D96" i="167"/>
  <c r="D95" i="167"/>
  <c r="D94" i="167"/>
  <c r="D93" i="167"/>
  <c r="D92" i="167"/>
  <c r="D91" i="167"/>
  <c r="D90" i="167"/>
  <c r="D89" i="167"/>
  <c r="D88" i="167"/>
  <c r="D87" i="167"/>
  <c r="D86" i="167"/>
  <c r="D85" i="167"/>
  <c r="D84" i="167"/>
  <c r="D83" i="167"/>
  <c r="D82" i="167"/>
  <c r="D81" i="167"/>
  <c r="D80" i="167"/>
  <c r="D79" i="167"/>
  <c r="D78" i="167"/>
  <c r="D77" i="167"/>
  <c r="D76" i="167"/>
  <c r="D75" i="167"/>
  <c r="D74" i="167"/>
  <c r="D73" i="167"/>
  <c r="D72" i="167"/>
  <c r="D71" i="167"/>
  <c r="D70" i="167"/>
  <c r="D69" i="167"/>
  <c r="D68" i="167"/>
  <c r="D67" i="167"/>
  <c r="D66" i="167"/>
  <c r="D65" i="167"/>
  <c r="D64" i="167"/>
  <c r="D63" i="167"/>
  <c r="D62" i="167"/>
  <c r="D61" i="167"/>
  <c r="D60" i="167"/>
  <c r="D59" i="167"/>
  <c r="D58" i="167"/>
  <c r="D57" i="167"/>
  <c r="D56" i="167"/>
  <c r="D55" i="167"/>
  <c r="D54" i="167"/>
  <c r="D53" i="167"/>
  <c r="D52" i="167"/>
  <c r="D51" i="167"/>
  <c r="D50" i="167"/>
  <c r="D49" i="167"/>
  <c r="D48" i="167"/>
  <c r="D47" i="167"/>
  <c r="D46" i="167"/>
  <c r="D45" i="167"/>
  <c r="D44" i="167"/>
  <c r="D43" i="167"/>
  <c r="D42" i="167"/>
  <c r="D41" i="167"/>
  <c r="D40" i="167"/>
  <c r="D39" i="167"/>
  <c r="D38" i="167"/>
  <c r="D37" i="167"/>
  <c r="D36" i="167"/>
  <c r="D35" i="167"/>
  <c r="D34" i="167"/>
  <c r="D33" i="167"/>
  <c r="D32" i="167"/>
  <c r="D31" i="167"/>
  <c r="D30" i="167"/>
  <c r="D29" i="167"/>
  <c r="D28" i="167"/>
  <c r="D27" i="167"/>
  <c r="D26" i="167"/>
  <c r="D25" i="167"/>
  <c r="D24" i="167"/>
  <c r="D23" i="167"/>
  <c r="D22" i="167"/>
  <c r="D21" i="167"/>
  <c r="D20" i="167"/>
  <c r="D19" i="167"/>
  <c r="D18" i="167"/>
  <c r="D17" i="167"/>
  <c r="D16" i="167"/>
  <c r="D15" i="167"/>
  <c r="D14" i="167"/>
  <c r="D13" i="167"/>
  <c r="D12" i="167"/>
  <c r="D11" i="167"/>
  <c r="D10" i="167"/>
  <c r="D9" i="167"/>
  <c r="B2" i="167"/>
  <c r="B2" i="151"/>
  <c r="A33" i="8" l="1"/>
  <c r="B2" i="178"/>
  <c r="A20" i="8" l="1"/>
  <c r="B2" i="164" l="1"/>
  <c r="B2" i="165"/>
  <c r="B2" i="166"/>
  <c r="A27" i="8" l="1"/>
  <c r="A24" i="8"/>
  <c r="A17" i="8"/>
  <c r="A16" i="8"/>
  <c r="B2" i="4" l="1"/>
  <c r="D219" i="85" l="1"/>
  <c r="D10" i="85"/>
  <c r="D11" i="85"/>
  <c r="D12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D111" i="85"/>
  <c r="D112" i="85"/>
  <c r="D113" i="85"/>
  <c r="D114" i="85"/>
  <c r="D115" i="85"/>
  <c r="D116" i="85"/>
  <c r="D117" i="85"/>
  <c r="D118" i="85"/>
  <c r="D119" i="85"/>
  <c r="D120" i="85"/>
  <c r="D121" i="85"/>
  <c r="D122" i="85"/>
  <c r="D123" i="85"/>
  <c r="D124" i="85"/>
  <c r="D125" i="85"/>
  <c r="D126" i="85"/>
  <c r="D127" i="85"/>
  <c r="D128" i="85"/>
  <c r="D129" i="85"/>
  <c r="D130" i="85"/>
  <c r="D131" i="85"/>
  <c r="D132" i="85"/>
  <c r="D133" i="85"/>
  <c r="D134" i="85"/>
  <c r="D135" i="85"/>
  <c r="D136" i="85"/>
  <c r="D137" i="85"/>
  <c r="D138" i="85"/>
  <c r="D139" i="85"/>
  <c r="D140" i="85"/>
  <c r="D141" i="85"/>
  <c r="D142" i="85"/>
  <c r="D143" i="85"/>
  <c r="D144" i="85"/>
  <c r="D145" i="85"/>
  <c r="D146" i="85"/>
  <c r="D147" i="85"/>
  <c r="D148" i="85"/>
  <c r="D149" i="85"/>
  <c r="D150" i="85"/>
  <c r="D151" i="85"/>
  <c r="D152" i="85"/>
  <c r="D153" i="85"/>
  <c r="D154" i="85"/>
  <c r="D155" i="85"/>
  <c r="D156" i="85"/>
  <c r="D157" i="85"/>
  <c r="D158" i="85"/>
  <c r="D159" i="85"/>
  <c r="D160" i="85"/>
  <c r="D161" i="85"/>
  <c r="D162" i="85"/>
  <c r="D163" i="85"/>
  <c r="D164" i="85"/>
  <c r="D165" i="85"/>
  <c r="D166" i="85"/>
  <c r="D167" i="85"/>
  <c r="D168" i="85"/>
  <c r="D169" i="85"/>
  <c r="D170" i="85"/>
  <c r="D171" i="85"/>
  <c r="D172" i="85"/>
  <c r="D173" i="85"/>
  <c r="D174" i="85"/>
  <c r="D175" i="85"/>
  <c r="D176" i="85"/>
  <c r="D177" i="85"/>
  <c r="D178" i="85"/>
  <c r="D179" i="85"/>
  <c r="D180" i="85"/>
  <c r="D181" i="85"/>
  <c r="D182" i="85"/>
  <c r="D183" i="85"/>
  <c r="D184" i="85"/>
  <c r="D185" i="85"/>
  <c r="D186" i="85"/>
  <c r="D187" i="85"/>
  <c r="D188" i="85"/>
  <c r="D189" i="85"/>
  <c r="D190" i="85"/>
  <c r="D191" i="85"/>
  <c r="D192" i="85"/>
  <c r="D193" i="85"/>
  <c r="D194" i="85"/>
  <c r="D195" i="85"/>
  <c r="D196" i="85"/>
  <c r="D197" i="85"/>
  <c r="D198" i="85"/>
  <c r="D199" i="85"/>
  <c r="D200" i="85"/>
  <c r="D201" i="85"/>
  <c r="D202" i="85"/>
  <c r="D203" i="85"/>
  <c r="D204" i="85"/>
  <c r="D205" i="85"/>
  <c r="D206" i="85"/>
  <c r="D207" i="85"/>
  <c r="D208" i="85"/>
  <c r="D209" i="85"/>
  <c r="D210" i="85"/>
  <c r="D211" i="85"/>
  <c r="D212" i="85"/>
  <c r="D213" i="85"/>
  <c r="D214" i="85"/>
  <c r="D215" i="85"/>
  <c r="D216" i="85"/>
  <c r="D217" i="85"/>
  <c r="D218" i="85"/>
  <c r="D220" i="85"/>
  <c r="D221" i="85"/>
  <c r="D9" i="85"/>
  <c r="C9" i="2" l="1"/>
  <c r="A14" i="8" l="1"/>
  <c r="A30" i="8" l="1"/>
  <c r="B2" i="142" l="1"/>
  <c r="C9" i="41" l="1"/>
  <c r="D294" i="41" l="1"/>
  <c r="D302" i="41"/>
  <c r="A18" i="8" l="1"/>
  <c r="A21" i="8" l="1"/>
  <c r="B2" i="136"/>
  <c r="A32" i="8" l="1"/>
  <c r="A31" i="8"/>
  <c r="B2" i="135"/>
  <c r="B2" i="133" l="1"/>
  <c r="B2" i="132" l="1"/>
  <c r="D10" i="2" l="1"/>
  <c r="D12" i="41" l="1"/>
  <c r="D10" i="41" l="1"/>
  <c r="D330" i="4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A29" i="8" l="1"/>
  <c r="D331" i="41" l="1"/>
  <c r="D11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5" i="41"/>
  <c r="D296" i="41"/>
  <c r="D297" i="41"/>
  <c r="D298" i="41"/>
  <c r="D299" i="41"/>
  <c r="D300" i="41"/>
  <c r="D301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B2" i="2" l="1"/>
  <c r="A19" i="8" l="1"/>
  <c r="A23" i="8"/>
  <c r="A25" i="8"/>
  <c r="A26" i="8"/>
  <c r="B2" i="91" l="1"/>
  <c r="B2" i="83" l="1"/>
  <c r="B2" i="41"/>
  <c r="B2" i="6"/>
  <c r="A28" i="8" l="1"/>
  <c r="A15" i="8" l="1"/>
  <c r="A13" i="8"/>
</calcChain>
</file>

<file path=xl/sharedStrings.xml><?xml version="1.0" encoding="utf-8"?>
<sst xmlns="http://schemas.openxmlformats.org/spreadsheetml/2006/main" count="5673" uniqueCount="685">
  <si>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</si>
  <si>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</si>
  <si>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</si>
  <si>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</si>
  <si>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</si>
  <si>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</si>
  <si>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</si>
  <si>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</si>
  <si>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</si>
  <si>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</si>
  <si>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</si>
  <si>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</si>
  <si>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</si>
  <si>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</si>
  <si>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</si>
  <si>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</si>
  <si>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</si>
  <si>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</si>
  <si>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</si>
  <si>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</si>
  <si>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</si>
  <si>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</si>
  <si>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</si>
  <si>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</si>
  <si>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</si>
  <si>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</si>
  <si>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</si>
  <si>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</si>
  <si>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</si>
  <si>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</si>
  <si>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</si>
  <si>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</si>
  <si>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</si>
  <si>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</si>
  <si>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</si>
  <si>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</si>
  <si>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</si>
  <si>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</si>
  <si>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</si>
  <si>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</si>
  <si>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</si>
  <si>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</si>
  <si>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</si>
  <si>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</si>
  <si>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</si>
  <si>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</si>
  <si>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</si>
  <si>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</si>
  <si>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</si>
  <si>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</si>
  <si>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</si>
  <si>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</si>
  <si>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</si>
  <si>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</si>
  <si>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</si>
  <si>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</si>
  <si>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</si>
  <si>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</si>
  <si>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</si>
  <si>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</si>
  <si>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</si>
  <si>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</si>
  <si>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</si>
  <si>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</si>
  <si>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</si>
  <si>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</si>
  <si>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</si>
  <si>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</si>
  <si>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</si>
  <si>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</si>
  <si>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</si>
  <si>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</si>
  <si>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</si>
  <si>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</si>
  <si>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</si>
  <si>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</si>
  <si>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</si>
  <si>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</si>
  <si>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</si>
  <si>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</si>
  <si>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</si>
  <si>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</si>
  <si>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</si>
  <si>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</si>
  <si>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</si>
  <si>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</si>
  <si>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</si>
  <si>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</si>
  <si>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</si>
  <si>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</si>
  <si>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</si>
  <si>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</si>
  <si>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</si>
  <si>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</si>
  <si>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</si>
  <si>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</si>
  <si>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</si>
  <si>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</si>
  <si>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</si>
  <si>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</si>
  <si>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</si>
  <si>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</si>
  <si>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</si>
  <si>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</si>
  <si>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</si>
  <si>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</si>
  <si>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</si>
  <si>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</si>
  <si>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</si>
  <si>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</si>
  <si>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</si>
  <si>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</si>
  <si>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</si>
  <si>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</si>
  <si>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</si>
  <si>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</si>
  <si>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</si>
  <si>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</si>
  <si>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</si>
  <si>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</si>
  <si>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</si>
  <si>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</si>
  <si>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</si>
  <si>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</si>
  <si>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</si>
  <si>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</si>
  <si>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</si>
  <si>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</si>
  <si>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</si>
  <si>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</si>
  <si>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</si>
  <si>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</si>
  <si>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</si>
  <si>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</si>
  <si>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</si>
  <si>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</si>
  <si>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</si>
  <si>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</si>
  <si>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</si>
  <si>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</si>
  <si>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</si>
  <si>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</si>
  <si>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</si>
  <si>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</si>
  <si>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</si>
  <si>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</si>
  <si>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</si>
  <si>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</si>
  <si>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</si>
  <si>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</si>
  <si>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</si>
  <si>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</si>
  <si>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</si>
  <si>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</si>
  <si>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</si>
  <si>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</si>
  <si>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</si>
  <si>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</si>
  <si>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</si>
  <si>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</si>
  <si>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</si>
  <si>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</si>
  <si>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</si>
  <si>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</si>
  <si>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</si>
  <si>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</si>
  <si>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</si>
  <si>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</si>
  <si>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</si>
  <si>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</si>
  <si>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</si>
  <si>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</si>
  <si>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</si>
  <si>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</si>
  <si>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</si>
  <si>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</si>
  <si>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</si>
  <si>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</si>
  <si>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</si>
  <si>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</si>
  <si>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</si>
  <si>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</si>
  <si>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</si>
  <si>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</si>
  <si>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</si>
  <si>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</si>
  <si>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</si>
  <si>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</si>
  <si>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</si>
  <si>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</si>
  <si>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</si>
  <si>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</si>
  <si>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</si>
  <si>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</si>
  <si>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</si>
  <si>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</si>
  <si>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</si>
  <si>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</si>
  <si>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</si>
  <si>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</si>
  <si>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</si>
  <si>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</si>
  <si>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</si>
  <si>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</si>
  <si>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</si>
  <si>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</si>
  <si>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</si>
  <si>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</si>
  <si>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</si>
  <si>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</si>
  <si>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</si>
  <si>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</si>
  <si>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</si>
  <si>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</si>
  <si>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</si>
  <si>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</si>
  <si>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</si>
  <si>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</si>
  <si>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</si>
  <si>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</si>
  <si>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</si>
  <si>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</si>
  <si>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</si>
  <si>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</si>
  <si>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</si>
  <si>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</si>
  <si>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</si>
  <si>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</si>
  <si>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</si>
  <si>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</si>
  <si>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</si>
  <si>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</si>
  <si>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</si>
  <si>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</si>
  <si>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</si>
  <si>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</si>
  <si>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</si>
  <si>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</si>
  <si>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</si>
  <si>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</si>
  <si>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</si>
  <si>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</si>
  <si>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</si>
  <si>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</si>
  <si>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</si>
  <si>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</si>
  <si>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</si>
  <si>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</si>
  <si>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</si>
  <si>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</si>
  <si>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</si>
  <si>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</si>
  <si>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</si>
  <si>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</si>
  <si>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</si>
  <si>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</si>
  <si>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</si>
  <si>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</si>
  <si>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</si>
  <si>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</si>
  <si>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</si>
  <si>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</si>
  <si>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</si>
  <si>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</si>
  <si>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</si>
  <si>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</si>
  <si>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</si>
  <si>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</si>
  <si>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</si>
  <si>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</si>
  <si>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</si>
  <si>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</si>
  <si>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</si>
  <si>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</si>
  <si>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</si>
  <si>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</si>
  <si>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</si>
  <si>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</si>
  <si>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</si>
  <si>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</si>
  <si>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</si>
  <si>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</si>
  <si>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</si>
  <si>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</si>
  <si>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</si>
  <si>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</si>
  <si>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</si>
  <si>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</si>
  <si>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</si>
  <si>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</si>
  <si>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</si>
  <si>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</si>
  <si>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</si>
  <si>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</si>
  <si>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</si>
  <si>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</si>
  <si>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</si>
  <si>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</si>
  <si>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</si>
  <si>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</si>
  <si>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</si>
  <si>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</si>
  <si>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</si>
  <si>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</si>
  <si>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</si>
  <si>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</si>
  <si>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</si>
  <si>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</si>
  <si>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</si>
  <si>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</si>
  <si>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</si>
  <si>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</si>
  <si>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</si>
  <si>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</si>
  <si>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</si>
  <si>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</si>
  <si>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</si>
  <si>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</si>
  <si>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</si>
  <si>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</si>
  <si>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</si>
  <si>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</si>
  <si>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</si>
  <si>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</si>
  <si>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</si>
  <si>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</si>
  <si>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</si>
  <si>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</si>
  <si>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</si>
  <si>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</si>
  <si>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</si>
  <si>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</si>
  <si>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</si>
  <si>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</si>
  <si>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</si>
  <si>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</si>
  <si>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</si>
  <si>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</si>
  <si>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</si>
  <si>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</si>
  <si>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</si>
  <si>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</si>
  <si>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</si>
  <si>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</si>
  <si>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</si>
  <si>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</si>
  <si>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</si>
  <si>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</si>
  <si>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</si>
  <si>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</si>
  <si>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</si>
  <si>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</si>
  <si>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</si>
  <si>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</si>
  <si>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</si>
  <si>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</si>
  <si>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</si>
  <si>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</si>
  <si>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</si>
  <si>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</si>
  <si>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</si>
  <si>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</si>
  <si>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</si>
  <si>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</si>
  <si>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</si>
  <si>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</si>
  <si>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</si>
  <si>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</si>
  <si>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</si>
  <si>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</si>
  <si>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</si>
  <si>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</si>
  <si>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</si>
  <si>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</si>
  <si>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</si>
  <si>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</si>
  <si>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</si>
  <si>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</si>
  <si>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</si>
  <si>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</si>
  <si>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</si>
  <si>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</si>
  <si>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</si>
  <si>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</si>
  <si>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</si>
  <si>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</si>
  <si>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</si>
  <si>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</si>
  <si>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</si>
  <si>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</si>
  <si>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</si>
  <si>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</si>
  <si>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</si>
  <si>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</si>
  <si>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</si>
  <si>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</si>
  <si>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</si>
  <si>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</si>
  <si>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</si>
  <si>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</si>
  <si>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</si>
  <si>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</si>
  <si>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</si>
  <si>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</si>
  <si>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</si>
  <si>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</si>
  <si>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</si>
  <si>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FORTIM-CE</t>
  </si>
  <si>
    <t>Beneficiários</t>
  </si>
  <si>
    <t>PARANA</t>
  </si>
  <si>
    <t>SAO MATEUS DO SUL-PR</t>
  </si>
  <si>
    <t>Estados</t>
  </si>
  <si>
    <t>MARATAIZES-ES</t>
  </si>
  <si>
    <t>PIUMA-ES</t>
  </si>
  <si>
    <t>SOORETAMA-ES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</si>
  <si>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</si>
  <si>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</si>
  <si>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</si>
  <si>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</si>
  <si>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</si>
  <si>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</si>
  <si>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</si>
  <si>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</si>
  <si>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</si>
  <si>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</si>
  <si>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</si>
  <si>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</si>
  <si>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</si>
  <si>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</si>
  <si>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</si>
  <si>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</si>
  <si>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</si>
  <si>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</si>
  <si>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</si>
  <si>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</si>
  <si>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</si>
  <si>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</si>
  <si>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</si>
  <si>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</si>
  <si>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</si>
  <si>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</si>
  <si>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</si>
  <si>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</si>
  <si>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</si>
  <si>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</si>
  <si>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</si>
  <si>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</si>
  <si>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</si>
  <si>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</si>
  <si>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</si>
  <si>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</si>
  <si>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</si>
  <si>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</si>
  <si>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</si>
  <si>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</si>
  <si>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</si>
  <si>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</si>
  <si>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</si>
  <si>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</si>
  <si>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</si>
  <si>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</si>
  <si>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</si>
  <si>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</si>
  <si>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</si>
  <si>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</si>
  <si>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</si>
  <si>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</si>
  <si>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</si>
  <si>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</si>
  <si>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</si>
  <si>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</si>
  <si>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</si>
  <si>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</si>
  <si>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</si>
  <si>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</si>
  <si>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</si>
  <si>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Processo Judicial nº 0001771-56.2011.4.01.3300</t>
  </si>
  <si>
    <t>Processo Judicial nº 0803091-06.2023.4.05.8400</t>
  </si>
  <si>
    <t>SAO LOURENCO DO SUL-RS</t>
  </si>
  <si>
    <t>CARAPEBUS-RJ</t>
  </si>
  <si>
    <t>Município</t>
  </si>
  <si>
    <t>SERRA DO MEL-RN DEPÓSITO JUDICIAL</t>
  </si>
  <si>
    <t>Serra do Mel-RN</t>
  </si>
  <si>
    <t>ITEM 1 - PAGAMENTO DE ROYALTIES REFERENTE AO ACORDO DE JUBARTE - CURVA PEV</t>
  </si>
  <si>
    <t>PARCELA TOTAL DE IED 5% MARÍTIMA</t>
  </si>
  <si>
    <t>0017546-34.2013.4.01.3400</t>
  </si>
  <si>
    <t>Processo Judicial n°  0017546-34.2013.4.01.3400</t>
  </si>
  <si>
    <t>Processo SEI 48610.224056/2022-10</t>
  </si>
  <si>
    <t>ITEM 13 - PAGAMENTO DE ROYALTIES RETROATIVOS AO MUNICÍPIO DE FELIPE GUERRA-RN</t>
  </si>
  <si>
    <t>ITEM 11 - PAGAMENTO DE ROYALTIES RETROATIVOS GERADOS PELA PRODUÇÃO DE XISTO</t>
  </si>
  <si>
    <t>ITEM 9 - PAGAMENTO DE ROYALTIES RETROATIVOS AO MUNICÍPIO DE GROSSOS-RN</t>
  </si>
  <si>
    <t xml:space="preserve">ITEM 7 - DEPÓSITOS JUDICIAIS </t>
  </si>
  <si>
    <t>ITEM 6 - PAGAMENTO AO MUNICÍPIO DE SERRA DO MEL-RN</t>
  </si>
  <si>
    <t>Conselheiro Lafaiete-MG</t>
  </si>
  <si>
    <t>IGUABA GRANDE-RJ</t>
  </si>
  <si>
    <t>SAO FRANCISCO DE ITABAPOANA-RJ</t>
  </si>
  <si>
    <t>1039360-02.2024.4.01.3400</t>
  </si>
  <si>
    <t>MARICA-RJ</t>
  </si>
  <si>
    <t>PARAIBA DO SUL-RJ</t>
  </si>
  <si>
    <t>BOCA DA MATA-AL</t>
  </si>
  <si>
    <t>ITAGI-BA</t>
  </si>
  <si>
    <t>IPATINGA-MG</t>
  </si>
  <si>
    <t>BELO JARDIM-PE</t>
  </si>
  <si>
    <t>TACAIMBO-PE</t>
  </si>
  <si>
    <t>FORQUILHINHA-SC</t>
  </si>
  <si>
    <t>ROSEIRA-SP</t>
  </si>
  <si>
    <t>ALAGOAS</t>
  </si>
  <si>
    <t>ITEM 16 - PAGAMENTO DE ROYALTIES RETROATIVOS AO MUNICÍPIO DE SATIRO DIAS - BA</t>
  </si>
  <si>
    <t>ITEM 18 - PAGAMENTO DE ROYALTIES RETROATIVOS AO MUNICÍPIO DE POJUCA-BA</t>
  </si>
  <si>
    <t>ITEM 19 - PAGAMENTO DE ROYALTIES RETROATIVOS AO MUNICÍPIO DE RIACHUELO-SE</t>
  </si>
  <si>
    <t>ITEM 20 - PAGAMENTO DE ROYALTIES RETROATIVOS AO MUNICÍPIO DE TIBAU-RN</t>
  </si>
  <si>
    <t>ITEM 3 - COMPENSAÇÃO DE ROYALTIES RETROATIVOS GERADOS PELO RECÁLCULO DE PRODUÇÃO DO CAMPO DE TABULEIRO DOS MARTINS - Nov/16 a Jan/24</t>
  </si>
  <si>
    <t>Processo Judicial n° 0802790-03.2020.4.05.8000</t>
  </si>
  <si>
    <t>Processo Judicial nº 0802050-10.2014.4.05.8500</t>
  </si>
  <si>
    <t>Processo Judicial nº 0801804-13.2020.4.05.8400</t>
  </si>
  <si>
    <t>Processo Judicial n° 0017547-19.2013.4.01.3400</t>
  </si>
  <si>
    <t>Processo Judicial nº 1012558-06.2020.4.01.3400</t>
  </si>
  <si>
    <t>ITEM 14 - PAGAMENTO DE ROYALTIES RETROATIVOS AO MUNICÍPIO DE INDIAROBA-SE</t>
  </si>
  <si>
    <t>Processo Judicial nº 1003855-23.2019.4.01.3400</t>
  </si>
  <si>
    <t>XANGRI-LA-RS</t>
  </si>
  <si>
    <t>AMELIA RODRIGUES-BA</t>
  </si>
  <si>
    <t>BOA ESPERANCA DO SUL-SP</t>
  </si>
  <si>
    <t>CAMPO ALEGRE-SC</t>
  </si>
  <si>
    <t>CAMPO BOM-RS</t>
  </si>
  <si>
    <t>CANELINHA-SC</t>
  </si>
  <si>
    <t>COCAL DO SUL-SC</t>
  </si>
  <si>
    <t>CONGONHAS-MG</t>
  </si>
  <si>
    <t>CORONEL FABRICIANO-MG</t>
  </si>
  <si>
    <t>INDAIAL-SC</t>
  </si>
  <si>
    <t>JECEABA-MG</t>
  </si>
  <si>
    <t>MARACAJA-SC</t>
  </si>
  <si>
    <t>MORRO DA FUMACA-SC</t>
  </si>
  <si>
    <t>NAZARENO-MG</t>
  </si>
  <si>
    <t>NOVA SOURE-BA</t>
  </si>
  <si>
    <t>POMBOS-PE</t>
  </si>
  <si>
    <t>RIBEIRAO BRANCO-SP</t>
  </si>
  <si>
    <t>RIO PIRACICABA-MG</t>
  </si>
  <si>
    <t>SANGAO-SC</t>
  </si>
  <si>
    <t>SAO JOAO BATISTA-SC</t>
  </si>
  <si>
    <t>ITEM 10 - PAGAMENTO DE ROYALTIES RETROATIVOS AO MUNICÍPIO DE PILAR-AL</t>
  </si>
  <si>
    <t>ITIRAPINA-SP</t>
  </si>
  <si>
    <t>Laje-BA</t>
  </si>
  <si>
    <t>1020737-94.2018.4.01.3400</t>
  </si>
  <si>
    <t>ITEM 21 - PAGAMENTO DE ROYALTIES RETROATIVOS AO MUNICÍPIO DE LAJE-BA</t>
  </si>
  <si>
    <t>Processo Judicial nº 1020737-94.2018.4.01.3400</t>
  </si>
  <si>
    <t>LAJE-BA DEPÓSITO JUDICIAL</t>
  </si>
  <si>
    <t>CAMPO ALEGRE-AL</t>
  </si>
  <si>
    <t>PORTO BELO-SC</t>
  </si>
  <si>
    <t>Processo Judicial nº 1024391-60.2025.4.01.0000</t>
  </si>
  <si>
    <t>ITANAGRA-BA - DEPÓSITO JUDICIAL</t>
  </si>
  <si>
    <t>Processo Judicial nº 0011669-74.2017.4.01.3400</t>
  </si>
  <si>
    <t>APIAI-SP</t>
  </si>
  <si>
    <t>FELIZ DESERTO-AL</t>
  </si>
  <si>
    <t>GUARUJA-SP</t>
  </si>
  <si>
    <t>POUSO REDONDO-SC</t>
  </si>
  <si>
    <t>PRAIA GRANDE-SP</t>
  </si>
  <si>
    <t>SALESOPOLIS-SP</t>
  </si>
  <si>
    <t>SANTO ANTONIO DA PATRULHA-RS</t>
  </si>
  <si>
    <t>SAO PEDRO DA ALDEIA-RJ</t>
  </si>
  <si>
    <t>TERESOPOLIS-RJ</t>
  </si>
  <si>
    <t>Processo Administrativo nº 48610.012899/2017-16</t>
  </si>
  <si>
    <t>Itanagra-BA</t>
  </si>
  <si>
    <t>1024391-60.2025.4.01.0000</t>
  </si>
  <si>
    <t>ITEM 2 - PAGAMENTO DE ROYALTIES RETROATIVOS AO MUNICÍPIO DE ITANAGRA-BA</t>
  </si>
  <si>
    <t>ITEM 5 - PAGAMENTO DE ROYALTIES RETROATIVOS IED MAR AO MUNICÍPIO DE ARMAÇÃO DOS BÚZIOS-RJ</t>
  </si>
  <si>
    <t>ITEM 8 - ENQUADRAMENTO RETROATIVO DA INSTALAÇÃO DE EMBARQUE E DESEMBARQUE DE PORTO DO AÇU - MUNICÍPIOS DE SÃO JOÃO DA BARRA-RJ, CAMPOS DOS GOYTACAZES-RJ E SÃO FRANCISCO DE ITABAPOANA-RJ</t>
  </si>
  <si>
    <t>SEROPEDICA-RJ</t>
  </si>
  <si>
    <t>Estado</t>
  </si>
  <si>
    <t>RIO DE JANEIRO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</si>
  <si>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</si>
  <si>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</si>
  <si>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</si>
  <si>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</si>
  <si>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</si>
  <si>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</si>
  <si>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</si>
  <si>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</si>
  <si>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</si>
  <si>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</si>
  <si>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</si>
  <si>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</si>
  <si>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</si>
  <si>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</si>
  <si>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</si>
  <si>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</si>
  <si>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</si>
  <si>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</si>
  <si>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</si>
  <si>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</si>
  <si>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</si>
  <si>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</si>
  <si>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</si>
  <si>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</si>
  <si>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</si>
  <si>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</si>
  <si>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</si>
  <si>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</si>
  <si>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</si>
  <si>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</si>
  <si>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</si>
  <si>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</si>
  <si>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</si>
  <si>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</si>
  <si>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</si>
  <si>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</si>
  <si>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</si>
  <si>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</si>
  <si>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</si>
  <si>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</si>
  <si>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SILVA JARDIM-RJ</t>
  </si>
  <si>
    <t>SUMIDOURO-RJ</t>
  </si>
  <si>
    <t>TANGUA-RJ</t>
  </si>
  <si>
    <t>TRAJANO DE MORAIS-RJ</t>
  </si>
  <si>
    <t>VALENCA-RJ</t>
  </si>
  <si>
    <t>VARRE-SAI-RJ</t>
  </si>
  <si>
    <t>Processo Judicial n° 1022570-50.2018.4.01.3400</t>
  </si>
  <si>
    <t>Processo Judicial n° 0803673-70.2018.4.05.8500</t>
  </si>
  <si>
    <t>Parcela 44/60</t>
  </si>
  <si>
    <t>SÃO CRISTÓVÃO-SE</t>
  </si>
  <si>
    <t>ITEM 17 - PAGAMENTO DE ROYALTIES RETROATIVOS AO MUNICÍPIO DE SÃO CRISTÓVÃO-SE</t>
  </si>
  <si>
    <t>MÊS DE COMPETÊNCIA: Maio de 2026</t>
  </si>
  <si>
    <t>Parcela 27/48</t>
  </si>
  <si>
    <t>Parcela 4/60 (R$)</t>
  </si>
  <si>
    <t>ITEM 4 - PAGAMENTO DE ROYALTIES RETROATIVOS AO MUNICÍPIO DE CIDREIRA-RS</t>
  </si>
  <si>
    <t>Processo Judicial nº 5030534-19.2026.4.04.7100</t>
  </si>
  <si>
    <t>Parcela 4/48 (R$) - 5%</t>
  </si>
  <si>
    <t>Parcela 4/48 (R$) - Acima de 5%</t>
  </si>
  <si>
    <t>Caldas Brandao-PB</t>
  </si>
  <si>
    <t>0059867-16.2015.4.01.3400</t>
  </si>
  <si>
    <t>Parcela 4/45 (R$) - 5%</t>
  </si>
  <si>
    <t>Parcela 4/45 (R$) - Acima de 5%</t>
  </si>
  <si>
    <t>Parcela 23/24 (R$)</t>
  </si>
  <si>
    <t>Parcela 22/31 (R$)</t>
  </si>
  <si>
    <t>ITEM 12 - PAGAMENTO DE ROYALTIES RETROATIVOS AO MUNICÍPIO DE GANDU-BA</t>
  </si>
  <si>
    <t>Processo Judicial n° 1044181-15.2025.4.01.3400</t>
  </si>
  <si>
    <t>Parcela 03/48 (R$)</t>
  </si>
  <si>
    <t>Parcela 36/68 (R$)</t>
  </si>
  <si>
    <t>Parcela 12/24 (R$) - Mar</t>
  </si>
  <si>
    <t>Parcela 12/24 (R$) - Terra</t>
  </si>
  <si>
    <t>Parcela 28/70</t>
  </si>
  <si>
    <t>Parcela 17/60 (R$)</t>
  </si>
  <si>
    <t>Parcela 21/24 (R$)</t>
  </si>
  <si>
    <t>Parcela 11/48 (R$)</t>
  </si>
  <si>
    <t>Parcela 7/48 (R$)</t>
  </si>
  <si>
    <t>ITEM 15 - PAGAMENTO DE ROYALTIES RETROATIVOS AO MUNICÍPIO DE AURELINO LEAL-BA</t>
  </si>
  <si>
    <t>Parcela 04/24 (R$)</t>
  </si>
  <si>
    <t>ITEM 22 - PAGAMENTO DE ROYALTIES RETROATIVOS AO MUNICÍPIO DE ITU-SP</t>
  </si>
  <si>
    <t>Processo Judicial nº 0002857-58.2008.4.01.3400</t>
  </si>
  <si>
    <t>Processo Judicial nº 5082893-85.2023.4.02.5101</t>
  </si>
  <si>
    <t>ITEM 25 - PAGAMENTO DE ROYALTIES RETROATIVOS GERADOS PELO RECÁLCULO DE PRODUÇÃO DO CAMPO DE ANEQUIM, CONGRO, CORVINA, GAROUPA, GAROUPINHA, MALHADO, NAMORADO, PARATI E VIOLA - Ago/16</t>
  </si>
  <si>
    <t>RIO GRANDE DO NORTE</t>
  </si>
  <si>
    <t>BAHIA</t>
  </si>
  <si>
    <t>SAO LUIS-MA</t>
  </si>
  <si>
    <t>AREAL-RJ</t>
  </si>
  <si>
    <t>COMENDADOR LEVY GASPARIAN-RJ</t>
  </si>
  <si>
    <t>SAPUCAIA-RJ</t>
  </si>
  <si>
    <t>JUSSARI-BA</t>
  </si>
  <si>
    <t>CARANDAI-MG</t>
  </si>
  <si>
    <t>CONSELHEIRO LAFAIETE-MG</t>
  </si>
  <si>
    <t>ITABIRITO-MG</t>
  </si>
  <si>
    <t>PEQUI-MG</t>
  </si>
  <si>
    <t>VESPASIANO-MG</t>
  </si>
  <si>
    <t>CAMPINA GRANDE-PB</t>
  </si>
  <si>
    <t>REMIGIO-PB</t>
  </si>
  <si>
    <t>GRAVATA-PE</t>
  </si>
  <si>
    <t>BARRA VELHA-SC</t>
  </si>
  <si>
    <t>POMERODE-SC</t>
  </si>
  <si>
    <t>SAO CARLOS-SP</t>
  </si>
  <si>
    <t>ITEM 30 - PAGAMENTO DE ROYALTIES RETROATIVOS AO MUNICÍPIO DE RIO GRANDE-RS</t>
  </si>
  <si>
    <t>ITEM 23 - PAGAMENTO DE ROYALTIES RETROATIVOS AO MUNICÍPIO DE CALDAS BRANDÃO-PB</t>
  </si>
  <si>
    <t>Processo Judicial nº 0059867-16.2015.4.01.3400</t>
  </si>
  <si>
    <t>CALDAS BRANDAO-PB - DEPÓSITO JUDICIAL</t>
  </si>
  <si>
    <t>CEARA</t>
  </si>
  <si>
    <t>Parcela 24/30 (R$)</t>
  </si>
  <si>
    <t>Parcela 3/10 (R$)</t>
  </si>
  <si>
    <t>Parcela 01/44 (R$)</t>
  </si>
  <si>
    <t>Valor (R$)</t>
  </si>
  <si>
    <t>ITEM 24 - PAGAMENTO DE ROYALTIES RETROATIVOS GERADOS PELO RECÁLCULO DE PRODUÇÃO DO CAMPO DE ALBACORA, BARRACUDA, CARATINGA, MARLIM SUL E RONCADOR - Ago/15 a Nov/17</t>
  </si>
  <si>
    <t>ITEM 26 - CRÉDITO DE ROYALTIES RETROATIVOS GERADOS PELO RECÁLCULO DE PRODUÇÃO DOS CAMPOS DE GAROUPA E GAROUPINHA - Ago/16</t>
  </si>
  <si>
    <t>ITEM 27 - CRÉDITO DE ROYALTIES RETROATIVOS GERADOS PELO RECÁLCULO DE PRODUÇÃO DOS CAMPOS DE CASSARONGONGO, MATA DE SÃO JOÃO, REMANSO, BOA ESPERANÇA, JANDUÍ, LORENA, RIACHO DA FORQUILHA, RIO MOSSORÓ E VARGINHA - Jan/23 a Jul/25</t>
  </si>
  <si>
    <t>ITEM 28 - CRÉDITO DE ROYALTIES RETROATIVOS GERADOS PELO RECÁLCULO DE PRODUÇÃO DO CAMPO DE POLVO - Mar/25</t>
  </si>
  <si>
    <t>ITEM 29 - CRÉDITO DE ROYALTIES RETROATIVOS GERADOS PELO RECÁLCULO DE PRODUÇÃO DOS CAMPOS DE POLVO E TUBARÃO MARTELO - Jul/24</t>
  </si>
  <si>
    <t>Parcela 01/67 (R$)</t>
  </si>
  <si>
    <t>ITEM 31 - PAGAMENTO DE ROYALTIES RETROATIVOS GERADOS PELO RECÁLCULO DE PRODUÇÃO DO CAMPO DE JUBARTE - Jan/11</t>
  </si>
  <si>
    <t>ITEM 32 - PAGAMENTO DE ROYALTIES RETROATIVOS GERADOS PELO RECÁLCULO DE PRODUÇÃO DOS CAMPOS DE FAZENDA BELÉM E ICAPUÍ - Out/24 e Nov/24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</si>
</sst>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9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49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3" fontId="1" fillId="2" borderId="0" xfId="0" applyNumberFormat="1" applyFont="1" applyFill="1"/>
    <xf numFmtId="4" fontId="1" fillId="2" borderId="0" xfId="0" applyNumberFormat="1" applyFont="1" applyFill="1"/>
    <xf numFmtId="43" fontId="1" fillId="3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3" fillId="2" borderId="0" xfId="0" applyFont="1" applyFill="1"/>
    <xf numFmtId="43" fontId="1" fillId="0" borderId="1" xfId="1" applyFont="1" applyFill="1" applyBorder="1"/>
    <xf numFmtId="0" fontId="6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6" fillId="0" borderId="1" xfId="0" applyFont="1" applyBorder="1"/>
    <xf numFmtId="43" fontId="6" fillId="2" borderId="1" xfId="1" applyFont="1" applyFill="1" applyBorder="1" applyAlignment="1">
      <alignment horizontal="center"/>
    </xf>
    <xf numFmtId="43" fontId="15" fillId="2" borderId="0" xfId="1" applyFont="1" applyFill="1" applyAlignment="1">
      <alignment wrapText="1"/>
    </xf>
    <xf numFmtId="43" fontId="2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43" fontId="6" fillId="3" borderId="1" xfId="1" applyFont="1" applyFill="1" applyBorder="1" applyAlignment="1">
      <alignment horizontal="center"/>
    </xf>
    <xf numFmtId="0" fontId="12" fillId="0" borderId="0" xfId="0" applyFont="1"/>
    <xf numFmtId="0" fontId="6" fillId="3" borderId="1" xfId="0" applyFont="1" applyFill="1" applyBorder="1"/>
    <xf numFmtId="43" fontId="16" fillId="0" borderId="1" xfId="1" applyFont="1" applyFill="1" applyBorder="1" applyAlignment="1">
      <alignment wrapText="1"/>
    </xf>
    <xf numFmtId="43" fontId="1" fillId="2" borderId="1" xfId="1" applyFont="1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43" fontId="1" fillId="0" borderId="1" xfId="0" applyNumberFormat="1" applyFont="1" applyBorder="1"/>
    <xf numFmtId="43" fontId="1" fillId="0" borderId="1" xfId="0" applyNumberFormat="1" applyFont="1" applyBorder="1" applyAlignment="1">
      <alignment horizontal="right"/>
    </xf>
    <xf numFmtId="0" fontId="14" fillId="2" borderId="0" xfId="0" applyFont="1" applyFill="1"/>
    <xf numFmtId="2" fontId="1" fillId="2" borderId="1" xfId="1" applyNumberFormat="1" applyFont="1" applyFill="1" applyBorder="1" applyAlignment="1">
      <alignment horizontal="right"/>
    </xf>
  </cellXfs>
  <cellStyles count="61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2" xfId="60" xr:uid="{1129290E-729B-4AB5-B05E-1874F5B4160F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26EB70-EEAE-481E-8566-7E7E668E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E464F95-8B10-4249-A4E6-11314FAE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B3CBA0E-85B2-4E66-A9C3-65DB8148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9E7431D-6F7F-4D19-8A9E-429F6801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E7E8CCA1-7511-488F-BE75-BB37DEF5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39641B2-F14B-4BDA-B1D5-0B330937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EBDBEE2-64F8-4E35-8718-22E21BD9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EABF0CD-EFD5-44F0-971F-5B01490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A65B631-E3F3-4933-A45F-89EFDCB1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F7E7B517-A57D-4029-9568-DDF4BC9EA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1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1746624</xdr:colOff>
      <xdr:row>3</xdr:row>
      <xdr:rowOff>44450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92B96D1-1DAC-4D4C-88D1-C0035E58F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74662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3D0C52A-7BBE-41CE-A451-7914CECC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8C109B38-28D6-4890-B4FE-E44F2CAB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58253A6-EEF4-4B76-B221-8795D319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F6664D88-5399-4D1C-B6DC-7B60118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A27FC32-DDB7-4D95-BE97-66D4C14E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FC2C234-BE35-4576-AA69-6BC99537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26B3C603-5465-4B63-9257-CA7AF6F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BA09BD6-4D61-4D48-8DCD-A0E0152A2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0D9208-BDB3-4418-87EE-CA0BAAD0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42D45A9-BF9F-4CA6-BE97-AF1BB847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491F020-4CCD-4BCA-A252-A06E03E2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2B838A27-7633-4ACC-AD27-6F021435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C15CCABC-C684-484D-A852-002AA8357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C129FC4-0DA6-46CB-9972-5C098B5C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3FC68F3-BDDB-4708-9D4A-4F973E0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DC2DAE17-3207-49F0-A323-51630A1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11BCA1A-B67A-4AF5-AA40-08D83F60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DB50C06-F833-4AB8-BAAC-942FD30D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616B48-AB4B-406E-BBD6-424F897F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F748A6E-ADB3-4F5E-9EAD-8AEAEDE2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F85BD01-D4F2-47B8-8CD7-D6FED8D8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EF5D201-8FD0-4B45-95AA-F9F4FECC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1EBF521-AB0C-411E-8156-64BDD84B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CDCC2C1-37C7-4990-9166-A30A712A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DC394D0-D71C-4E1E-B82A-ADE8504F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3402B71-B158-4AD8-A1A3-F1BB5AE3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E93499E-5800-4F4D-A512-21A7496E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BB782F-3C5C-449D-922C-9B05F210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FC7CD7-7167-4F5E-B569-2F0CF017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A715A2C-43F1-4A1D-9758-9F3B69FE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7856EA62-B4AF-427C-8713-C01A013F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A987AD97-EAAB-4743-B87A-A774F60C9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D4480E5-EEFF-462F-BE05-947ADE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4933C172-B8DE-41B9-B0E5-F1941C38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F8B3325-CB23-4FBE-A9B7-C8EE46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DD847504-A16A-4BE4-9C42-E92964A8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4936BD-44F5-453A-AEAF-17A03481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2AF1BCD-B073-41FC-A534-95B239C8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CE9AF10B-09D5-49FF-988D-BFDCB035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E14A4E2-9329-4D97-8934-F710086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3374ED8-B981-4F89-AA32-1BB1DBD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35C359E8-5533-4B39-AA76-08D7B4A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0B70201-1AE6-4158-9371-8DC24BEA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A707FEE-F315-4179-A5F6-7F8D56D57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477ECC32-AF8A-4562-A291-7239EC5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B17F983-9C44-4E63-AE06-4348DA69E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9B7D52EB-92FA-4219-9E21-D9014686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9680BF7-A0C6-4AC8-8386-281172E6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31E0047-6C51-45C9-9E68-4A0ACF0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09F8190C-9E6C-4FC2-8691-6C3913A5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3EE4F987-F72C-4F6C-B2AF-4ED739623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570C098A-61E5-4C08-B961-AB5DD1B9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CFF3C2-11A8-4389-8B82-04E6D5E8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6406D1C-3285-408B-AB3F-B539C660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1717675</xdr:colOff>
      <xdr:row>3</xdr:row>
      <xdr:rowOff>92075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E1220DD-B292-46DE-9619-82C69523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A7663B-B969-488D-90EF-B1731471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4A81A63-DA34-4628-A369-27CBB8B6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38100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142328-8EC6-41A7-B841-D6A84387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A8EB3B7-5382-4EAF-87D8-2920AA6F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1F5E30-CE78-468F-A337-FDEDA78D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4FB375A9-0AD9-4B2F-B32E-4E3A5C7CF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CCB9EB-1F5C-4B16-A7A3-07575BBE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28EC5E-D8BF-4B23-9005-03FE949BA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A351857-2BCE-434F-924E-44B930AF0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E393D5A-BFEB-487C-A4B2-E00D0FD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AE265CF-C4A7-4B22-96FC-F31A3D9A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16F75F-CA0E-46E2-BF6A-8297C6AD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CDB0C8D-10EE-4C8C-815D-45CECBCD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CAE801-78D7-4377-8647-418707BF8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782235-EDCF-47DC-847A-08BD0E8D2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9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6_01/08_Relatorio%20de%20Acertos_26_01.xlsx" TargetMode="External"/><Relationship Id="rId2" Type="http://schemas.openxmlformats.org/officeDocument/2006/relationships/externalLinkPath" Target="file:///G:\dist_roy\5publica\2026\26_01\08_Relatorio%20de%20Acertos_26_01.xlsx" TargetMode="External"/><Relationship Id="rId1" Type="http://schemas.openxmlformats.org/officeDocument/2006/relationships/externalLinkPath" Target="/dist_roy/5publica/2026/26_01/08_Relatorio%20de%20Acertos_26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Índice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</sheetNames>
    <sheetDataSet>
      <sheetData sheetId="0"/>
      <sheetData sheetId="1">
        <row r="7">
          <cell r="B7"/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44"/>
  <sheetViews>
    <sheetView tabSelected="1" zoomScaleNormal="100" workbookViewId="0">
      <selection activeCell="C10" sqref="C10"/>
    </sheetView>
  </sheetViews>
  <sheetFormatPr defaultColWidth="9.1796875" defaultRowHeight="12.5" x14ac:dyDescent="0.25"/>
  <cols>
    <col min="1" max="1" width="9.1796875" style="1" customWidth="1"/>
    <col min="2" max="6" width="9.1796875" style="1"/>
    <col min="7" max="7" width="11.1796875" style="1" bestFit="1" customWidth="1"/>
    <col min="8" max="9" width="12.7265625" style="1" bestFit="1" customWidth="1"/>
    <col min="10" max="16384" width="9.1796875" style="1"/>
  </cols>
  <sheetData>
    <row r="6" spans="1:11" ht="13" x14ac:dyDescent="0.3">
      <c r="A6" s="2" t="s">
        <v>202</v>
      </c>
    </row>
    <row r="8" spans="1:11" ht="13" x14ac:dyDescent="0.3">
      <c r="A8" s="2" t="s">
        <v>620</v>
      </c>
    </row>
    <row r="9" spans="1:11" ht="13" x14ac:dyDescent="0.3">
      <c r="A9" s="2"/>
    </row>
    <row r="10" spans="1:11" x14ac:dyDescent="0.25">
      <c r="C10" s="25"/>
    </row>
    <row r="11" spans="1:11" ht="13" x14ac:dyDescent="0.3">
      <c r="A11" s="8" t="s">
        <v>203</v>
      </c>
      <c r="C11" s="41"/>
    </row>
    <row r="12" spans="1:11" ht="13" x14ac:dyDescent="0.3">
      <c r="A12" s="8"/>
    </row>
    <row r="13" spans="1:11" ht="13" x14ac:dyDescent="0.3">
      <c r="A13" s="2" t="str">
        <f>'Item 1'!A5</f>
        <v>ITEM 1 -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2" t="str">
        <f>'Item 2'!A5</f>
        <v>ITEM 2 - PAGAMENTO DE ROYALTIES RETROATIVOS AO MUNICÍPIO DE ITANAGRA-BA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2" t="str">
        <f>'Item 3'!A5</f>
        <v>ITEM 3 - COMPENSAÇÃO DE ROYALTIES RETROATIVOS GERADOS PELO RECÁLCULO DE PRODUÇÃO DO CAMPO DE TABULEIRO DOS MARTINS - Nov/16 a Jan/24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2" t="str">
        <f>'Item 4'!A5</f>
        <v>ITEM 4 - PAGAMENTO DE ROYALTIES RETROATIVOS AO MUNICÍPIO DE CIDREIRA-RS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2" t="str">
        <f>'Item 5'!A5</f>
        <v>ITEM 5 - PAGAMENTO DE ROYALTIES RETROATIVOS IED MAR AO MUNICÍPIO DE ARMAÇÃO DOS BÚZIOS-RJ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47" t="str">
        <f>'Item 6'!A5</f>
        <v>ITEM 6 - PAGAMENTO AO MUNICÍPIO DE SERRA DO MEL-RN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2" t="str">
        <f>'Item 7'!A5</f>
        <v xml:space="preserve">ITEM 7 - DEPÓSITOS JUDICIAIS 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2" t="str">
        <f>'Item 8'!A5</f>
        <v>ITEM 8 - ENQUADRAMENTO RETROATIVO DA INSTALAÇÃO DE EMBARQUE E DESEMBARQUE DE PORTO DO AÇU - MUNICÍPIOS DE SÃO JOÃO DA BARRA-RJ, CAMPOS DOS GOYTACAZES-RJ E SÃO FRANCISCO DE ITABAPOANA-RJ</v>
      </c>
    </row>
    <row r="21" spans="1:11" ht="13" x14ac:dyDescent="0.3">
      <c r="A21" s="2" t="str">
        <f>'Item 9'!A5</f>
        <v>ITEM 9 - PAGAMENTO DE ROYALTIES RETROATIVOS AO MUNICÍPIO DE GROSSOS-RN</v>
      </c>
    </row>
    <row r="22" spans="1:11" ht="13" x14ac:dyDescent="0.3">
      <c r="A22" s="2" t="str">
        <f>'Item 10'!A5</f>
        <v>ITEM 10 - PAGAMENTO DE ROYALTIES RETROATIVOS AO MUNICÍPIO DE PILAR-AL</v>
      </c>
    </row>
    <row r="23" spans="1:11" ht="13" x14ac:dyDescent="0.3">
      <c r="A23" s="2" t="str">
        <f>'Item 11'!A5</f>
        <v>ITEM 11 - PAGAMENTO DE ROYALTIES RETROATIVOS GERADOS PELA PRODUÇÃO DE XISTO</v>
      </c>
    </row>
    <row r="24" spans="1:11" ht="13" x14ac:dyDescent="0.3">
      <c r="A24" s="2" t="str">
        <f>'Item 12'!A5</f>
        <v>ITEM 12 - PAGAMENTO DE ROYALTIES RETROATIVOS AO MUNICÍPIO DE GANDU-BA</v>
      </c>
    </row>
    <row r="25" spans="1:11" ht="13" x14ac:dyDescent="0.3">
      <c r="A25" s="2" t="str">
        <f>'Item 13'!A5</f>
        <v>ITEM 13 - PAGAMENTO DE ROYALTIES RETROATIVOS AO MUNICÍPIO DE FELIPE GUERRA-RN</v>
      </c>
    </row>
    <row r="26" spans="1:11" ht="13" x14ac:dyDescent="0.3">
      <c r="A26" s="2" t="str">
        <f>'Item 14'!A5</f>
        <v>ITEM 14 - PAGAMENTO DE ROYALTIES RETROATIVOS AO MUNICÍPIO DE INDIAROBA-SE</v>
      </c>
    </row>
    <row r="27" spans="1:11" ht="13" x14ac:dyDescent="0.3">
      <c r="A27" s="2" t="str">
        <f>'Item 15'!A5</f>
        <v>ITEM 15 - PAGAMENTO DE ROYALTIES RETROATIVOS AO MUNICÍPIO DE AURELINO LEAL-BA</v>
      </c>
    </row>
    <row r="28" spans="1:11" ht="13" x14ac:dyDescent="0.3">
      <c r="A28" s="2" t="str">
        <f>'Item 16'!A5</f>
        <v>ITEM 16 - PAGAMENTO DE ROYALTIES RETROATIVOS AO MUNICÍPIO DE SATIRO DIAS - BA</v>
      </c>
    </row>
    <row r="29" spans="1:11" ht="13" x14ac:dyDescent="0.3">
      <c r="A29" s="2" t="str">
        <f>'Item 17'!A5</f>
        <v>ITEM 17 - PAGAMENTO DE ROYALTIES RETROATIVOS AO MUNICÍPIO DE SÃO CRISTÓVÃO-SE</v>
      </c>
    </row>
    <row r="30" spans="1:11" ht="13" x14ac:dyDescent="0.3">
      <c r="A30" s="2" t="str">
        <f>'Item 18'!A5</f>
        <v>ITEM 18 - PAGAMENTO DE ROYALTIES RETROATIVOS AO MUNICÍPIO DE POJUCA-BA</v>
      </c>
    </row>
    <row r="31" spans="1:11" ht="13" x14ac:dyDescent="0.3">
      <c r="A31" s="2" t="str">
        <f>'Item 19'!A5</f>
        <v>ITEM 19 - PAGAMENTO DE ROYALTIES RETROATIVOS AO MUNICÍPIO DE RIACHUELO-SE</v>
      </c>
    </row>
    <row r="32" spans="1:11" ht="13" x14ac:dyDescent="0.3">
      <c r="A32" s="2" t="str">
        <f>'Item 20'!A5</f>
        <v>ITEM 20 - PAGAMENTO DE ROYALTIES RETROATIVOS AO MUNICÍPIO DE TIBAU-RN</v>
      </c>
    </row>
    <row r="33" spans="1:1" ht="13" x14ac:dyDescent="0.3">
      <c r="A33" s="2" t="str">
        <f>'Item 21'!A5</f>
        <v>ITEM 21 - PAGAMENTO DE ROYALTIES RETROATIVOS AO MUNICÍPIO DE LAJE-BA</v>
      </c>
    </row>
    <row r="34" spans="1:1" ht="13" x14ac:dyDescent="0.3">
      <c r="A34" s="2" t="str">
        <f>'Item 22'!A5</f>
        <v>ITEM 22 - PAGAMENTO DE ROYALTIES RETROATIVOS AO MUNICÍPIO DE ITU-SP</v>
      </c>
    </row>
    <row r="35" spans="1:1" ht="13" x14ac:dyDescent="0.3">
      <c r="A35" s="2" t="str">
        <f>'Item 23'!A5</f>
        <v>ITEM 23 - PAGAMENTO DE ROYALTIES RETROATIVOS AO MUNICÍPIO DE CALDAS BRANDÃO-PB</v>
      </c>
    </row>
    <row r="36" spans="1:1" ht="13" x14ac:dyDescent="0.3">
      <c r="A36" s="2" t="str">
        <f>'Item 24'!A5</f>
        <v>ITEM 24 - PAGAMENTO DE ROYALTIES RETROATIVOS GERADOS PELO RECÁLCULO DE PRODUÇÃO DO CAMPO DE ALBACORA, BARRACUDA, CARATINGA, MARLIM SUL E RONCADOR - Ago/15 a Nov/17</v>
      </c>
    </row>
    <row r="37" spans="1:1" ht="13" x14ac:dyDescent="0.3">
      <c r="A37" s="2" t="str">
        <f>'Item 25'!A5</f>
        <v>ITEM 25 - PAGAMENTO DE ROYALTIES RETROATIVOS GERADOS PELO RECÁLCULO DE PRODUÇÃO DO CAMPO DE ANEQUIM, CONGRO, CORVINA, GAROUPA, GAROUPINHA, MALHADO, NAMORADO, PARATI E VIOLA - Ago/16</v>
      </c>
    </row>
    <row r="38" spans="1:1" ht="13" x14ac:dyDescent="0.3">
      <c r="A38" s="2" t="str">
        <f>'Item 26'!A5</f>
        <v>ITEM 26 - CRÉDITO DE ROYALTIES RETROATIVOS GERADOS PELO RECÁLCULO DE PRODUÇÃO DOS CAMPOS DE GAROUPA E GAROUPINHA - Ago/16</v>
      </c>
    </row>
    <row r="39" spans="1:1" ht="13" x14ac:dyDescent="0.3">
      <c r="A39" s="2" t="str">
        <f>'Item 27'!A5</f>
        <v>ITEM 27 - CRÉDITO DE ROYALTIES RETROATIVOS GERADOS PELO RECÁLCULO DE PRODUÇÃO DOS CAMPOS DE CASSARONGONGO, MATA DE SÃO JOÃO, REMANSO, BOA ESPERANÇA, JANDUÍ, LORENA, RIACHO DA FORQUILHA, RIO MOSSORÓ E VARGINHA - Jan/23 a Jul/25</v>
      </c>
    </row>
    <row r="40" spans="1:1" ht="13" x14ac:dyDescent="0.3">
      <c r="A40" s="2" t="str">
        <f>'Item 28'!A5</f>
        <v>ITEM 28 - CRÉDITO DE ROYALTIES RETROATIVOS GERADOS PELO RECÁLCULO DE PRODUÇÃO DO CAMPO DE POLVO - Mar/25</v>
      </c>
    </row>
    <row r="41" spans="1:1" ht="13" x14ac:dyDescent="0.3">
      <c r="A41" s="2" t="str">
        <f>'Item 29'!A5</f>
        <v>ITEM 29 - CRÉDITO DE ROYALTIES RETROATIVOS GERADOS PELO RECÁLCULO DE PRODUÇÃO DOS CAMPOS DE POLVO E TUBARÃO MARTELO - Jul/24</v>
      </c>
    </row>
    <row r="42" spans="1:1" ht="13" x14ac:dyDescent="0.3">
      <c r="A42" s="2" t="str">
        <f>'Item 30'!A5</f>
        <v>ITEM 30 - PAGAMENTO DE ROYALTIES RETROATIVOS AO MUNICÍPIO DE RIO GRANDE-RS</v>
      </c>
    </row>
    <row r="43" spans="1:1" ht="13" x14ac:dyDescent="0.3">
      <c r="A43" s="2" t="str">
        <f>'Item 31'!A5</f>
        <v>ITEM 31 - PAGAMENTO DE ROYALTIES RETROATIVOS GERADOS PELO RECÁLCULO DE PRODUÇÃO DO CAMPO DE JUBARTE - Jan/11</v>
      </c>
    </row>
    <row r="44" spans="1:1" ht="13" x14ac:dyDescent="0.3">
      <c r="A44" s="2" t="str">
        <f>'Item 32'!A5</f>
        <v>ITEM 32 - PAGAMENTO DE ROYALTIES RETROATIVOS GERADOS PELO RECÁLCULO DE PRODUÇÃO DOS CAMPOS DE FAZENDA BELÉM E ICAPUÍ - Out/24 e Nov/24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8" width="9.1796875" style="1"/>
    <col min="9" max="9" width="12.7265625" style="1" bestFit="1" customWidth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Maio de 2026</v>
      </c>
      <c r="C2" s="3"/>
      <c r="D2" s="3"/>
      <c r="E2" s="3"/>
      <c r="I2" s="3"/>
    </row>
    <row r="3" spans="1:10" ht="15" customHeight="1" x14ac:dyDescent="0.3">
      <c r="B3" s="2"/>
      <c r="C3" s="3"/>
      <c r="D3" s="3"/>
      <c r="E3" s="3"/>
      <c r="I3" s="3"/>
    </row>
    <row r="5" spans="1:10" ht="13" x14ac:dyDescent="0.3">
      <c r="A5" s="2" t="s">
        <v>483</v>
      </c>
    </row>
    <row r="6" spans="1:10" ht="14.25" customHeight="1" x14ac:dyDescent="0.25"/>
    <row r="7" spans="1:10" x14ac:dyDescent="0.25">
      <c r="B7" s="15"/>
    </row>
    <row r="8" spans="1:10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10" x14ac:dyDescent="0.25">
      <c r="B9" s="21" t="s">
        <v>621</v>
      </c>
      <c r="C9" s="22" t="str">
        <f>B9</f>
        <v>Parcela 27/48</v>
      </c>
      <c r="D9" s="20"/>
    </row>
    <row r="10" spans="1:10" x14ac:dyDescent="0.25">
      <c r="A10" s="12" t="s">
        <v>415</v>
      </c>
      <c r="B10" s="20">
        <v>844690.90503667574</v>
      </c>
      <c r="C10" s="20">
        <v>633518.1771010505</v>
      </c>
      <c r="D10" s="20">
        <f>SUM(B10:C10)</f>
        <v>1478209.0821377262</v>
      </c>
    </row>
    <row r="11" spans="1:10" x14ac:dyDescent="0.25">
      <c r="A11" s="12" t="s">
        <v>416</v>
      </c>
      <c r="B11" s="20">
        <v>5802.386323482644</v>
      </c>
      <c r="C11" s="20">
        <v>0</v>
      </c>
      <c r="D11" s="20">
        <f t="shared" ref="D11:D74" si="0">SUM(B11:C11)</f>
        <v>5802.386323482644</v>
      </c>
    </row>
    <row r="12" spans="1:10" ht="13" x14ac:dyDescent="0.3">
      <c r="A12" s="12" t="s">
        <v>417</v>
      </c>
      <c r="B12" s="20">
        <v>4351.7896639937899</v>
      </c>
      <c r="C12" s="20">
        <v>0</v>
      </c>
      <c r="D12" s="20">
        <f t="shared" si="0"/>
        <v>4351.7896639937899</v>
      </c>
      <c r="J12" s="23"/>
    </row>
    <row r="13" spans="1:10" ht="13" x14ac:dyDescent="0.3">
      <c r="A13" s="12" t="s">
        <v>418</v>
      </c>
      <c r="B13" s="20">
        <v>4144.5615858256269</v>
      </c>
      <c r="C13" s="20">
        <v>0</v>
      </c>
      <c r="D13" s="20">
        <f t="shared" si="0"/>
        <v>4144.5615858256269</v>
      </c>
      <c r="I13" s="16"/>
      <c r="J13" s="23"/>
    </row>
    <row r="14" spans="1:10" ht="13" x14ac:dyDescent="0.3">
      <c r="A14" s="12" t="s">
        <v>419</v>
      </c>
      <c r="B14" s="20">
        <v>5802.386323482644</v>
      </c>
      <c r="C14" s="20">
        <v>0</v>
      </c>
      <c r="D14" s="20">
        <f t="shared" si="0"/>
        <v>5802.386323482644</v>
      </c>
      <c r="I14" s="16"/>
      <c r="J14" s="23"/>
    </row>
    <row r="15" spans="1:10" ht="13" x14ac:dyDescent="0.3">
      <c r="A15" s="12" t="s">
        <v>420</v>
      </c>
      <c r="B15" s="20">
        <v>4559.0176860061019</v>
      </c>
      <c r="C15" s="20">
        <v>0</v>
      </c>
      <c r="D15" s="20">
        <f t="shared" si="0"/>
        <v>4559.0176860061019</v>
      </c>
      <c r="I15" s="16"/>
      <c r="J15" s="23"/>
    </row>
    <row r="16" spans="1:10" ht="13" x14ac:dyDescent="0.3">
      <c r="A16" s="12" t="s">
        <v>421</v>
      </c>
      <c r="B16" s="20">
        <v>4144.5615858256269</v>
      </c>
      <c r="C16" s="20">
        <v>0</v>
      </c>
      <c r="D16" s="20">
        <f t="shared" si="0"/>
        <v>4144.5615858256269</v>
      </c>
      <c r="J16" s="23"/>
    </row>
    <row r="17" spans="1:10" ht="13" x14ac:dyDescent="0.3">
      <c r="A17" s="12" t="s">
        <v>103</v>
      </c>
      <c r="B17" s="20">
        <v>27928.359210800591</v>
      </c>
      <c r="C17" s="20">
        <v>736.80813819033153</v>
      </c>
      <c r="D17" s="20">
        <f t="shared" si="0"/>
        <v>28665.167348990923</v>
      </c>
      <c r="J17" s="23"/>
    </row>
    <row r="18" spans="1:10" ht="13" x14ac:dyDescent="0.3">
      <c r="A18" s="12" t="s">
        <v>422</v>
      </c>
      <c r="B18" s="20">
        <v>4144.5615858256269</v>
      </c>
      <c r="C18" s="20">
        <v>0</v>
      </c>
      <c r="D18" s="20">
        <f t="shared" si="0"/>
        <v>4144.5615858256269</v>
      </c>
      <c r="J18" s="23"/>
    </row>
    <row r="19" spans="1:10" ht="13" x14ac:dyDescent="0.3">
      <c r="A19" s="12" t="s">
        <v>78</v>
      </c>
      <c r="B19" s="20">
        <v>36717.877590572461</v>
      </c>
      <c r="C19" s="20">
        <v>101.3244413010878</v>
      </c>
      <c r="D19" s="20">
        <f t="shared" si="0"/>
        <v>36819.202031873552</v>
      </c>
      <c r="J19" s="23"/>
    </row>
    <row r="20" spans="1:10" ht="13" x14ac:dyDescent="0.3">
      <c r="A20" s="12" t="s">
        <v>423</v>
      </c>
      <c r="B20" s="20">
        <v>4144.5615858256269</v>
      </c>
      <c r="C20" s="20">
        <v>0</v>
      </c>
      <c r="D20" s="20">
        <f t="shared" si="0"/>
        <v>4144.5615858256269</v>
      </c>
      <c r="J20" s="23"/>
    </row>
    <row r="21" spans="1:10" ht="13" x14ac:dyDescent="0.3">
      <c r="A21" s="12" t="s">
        <v>424</v>
      </c>
      <c r="B21" s="20">
        <v>5802.386323482644</v>
      </c>
      <c r="C21" s="20">
        <v>0</v>
      </c>
      <c r="D21" s="20">
        <f t="shared" si="0"/>
        <v>5802.386323482644</v>
      </c>
      <c r="J21" s="23"/>
    </row>
    <row r="22" spans="1:10" ht="13" x14ac:dyDescent="0.3">
      <c r="A22" s="12" t="s">
        <v>425</v>
      </c>
      <c r="B22" s="20">
        <v>6381.6508202613059</v>
      </c>
      <c r="C22" s="20">
        <v>0</v>
      </c>
      <c r="D22" s="20">
        <f t="shared" si="0"/>
        <v>6381.6508202613059</v>
      </c>
      <c r="J22" s="23"/>
    </row>
    <row r="23" spans="1:10" ht="13" x14ac:dyDescent="0.3">
      <c r="A23" s="12" t="s">
        <v>426</v>
      </c>
      <c r="B23" s="20">
        <v>4723.826093835456</v>
      </c>
      <c r="C23" s="20">
        <v>0</v>
      </c>
      <c r="D23" s="20">
        <f t="shared" si="0"/>
        <v>4723.826093835456</v>
      </c>
      <c r="J23" s="23"/>
    </row>
    <row r="24" spans="1:10" ht="13" x14ac:dyDescent="0.3">
      <c r="A24" s="12" t="s">
        <v>427</v>
      </c>
      <c r="B24" s="20">
        <v>4144.5615858256269</v>
      </c>
      <c r="C24" s="20">
        <v>0</v>
      </c>
      <c r="D24" s="20">
        <f t="shared" si="0"/>
        <v>4144.5615858256269</v>
      </c>
      <c r="J24" s="23"/>
    </row>
    <row r="25" spans="1:10" ht="13" x14ac:dyDescent="0.3">
      <c r="A25" s="12" t="s">
        <v>428</v>
      </c>
      <c r="B25" s="20">
        <v>4351.7896639937899</v>
      </c>
      <c r="C25" s="20">
        <v>0</v>
      </c>
      <c r="D25" s="20">
        <f t="shared" si="0"/>
        <v>4351.7896639937899</v>
      </c>
      <c r="J25" s="23"/>
    </row>
    <row r="26" spans="1:10" ht="13" x14ac:dyDescent="0.3">
      <c r="A26" s="12" t="s">
        <v>310</v>
      </c>
      <c r="B26" s="20">
        <v>8289.123418737001</v>
      </c>
      <c r="C26" s="20">
        <v>0</v>
      </c>
      <c r="D26" s="20">
        <f t="shared" si="0"/>
        <v>8289.123418737001</v>
      </c>
      <c r="J26" s="23"/>
    </row>
    <row r="27" spans="1:10" ht="13" x14ac:dyDescent="0.3">
      <c r="A27" s="12" t="s">
        <v>367</v>
      </c>
      <c r="B27" s="20">
        <v>8289.123418737001</v>
      </c>
      <c r="C27" s="20">
        <v>0</v>
      </c>
      <c r="D27" s="20">
        <f t="shared" si="0"/>
        <v>8289.123418737001</v>
      </c>
      <c r="J27" s="23"/>
    </row>
    <row r="28" spans="1:10" ht="13" x14ac:dyDescent="0.3">
      <c r="A28" s="12" t="s">
        <v>429</v>
      </c>
      <c r="B28" s="20">
        <v>6009.6144353443215</v>
      </c>
      <c r="C28" s="20">
        <v>0</v>
      </c>
      <c r="D28" s="20">
        <f t="shared" si="0"/>
        <v>6009.6144353443215</v>
      </c>
      <c r="J28" s="23"/>
    </row>
    <row r="29" spans="1:10" ht="13" x14ac:dyDescent="0.3">
      <c r="A29" s="12" t="s">
        <v>430</v>
      </c>
      <c r="B29" s="20">
        <v>7667.4391168454877</v>
      </c>
      <c r="C29" s="20">
        <v>0</v>
      </c>
      <c r="D29" s="20">
        <f t="shared" si="0"/>
        <v>7667.4391168454877</v>
      </c>
      <c r="J29" s="23"/>
    </row>
    <row r="30" spans="1:10" ht="13" x14ac:dyDescent="0.3">
      <c r="A30" s="12" t="s">
        <v>54</v>
      </c>
      <c r="B30" s="20">
        <v>5759.9665408321298</v>
      </c>
      <c r="C30" s="20">
        <v>29.692339689348309</v>
      </c>
      <c r="D30" s="20">
        <f t="shared" si="0"/>
        <v>5789.6588805214778</v>
      </c>
      <c r="J30" s="23"/>
    </row>
    <row r="31" spans="1:10" ht="13" x14ac:dyDescent="0.3">
      <c r="A31" s="12" t="s">
        <v>431</v>
      </c>
      <c r="B31" s="20">
        <v>4351.7896639937899</v>
      </c>
      <c r="C31" s="20">
        <v>0</v>
      </c>
      <c r="D31" s="20">
        <f t="shared" si="0"/>
        <v>4351.7896639937899</v>
      </c>
      <c r="J31" s="23"/>
    </row>
    <row r="32" spans="1:10" ht="13" x14ac:dyDescent="0.3">
      <c r="A32" s="5" t="s">
        <v>432</v>
      </c>
      <c r="B32" s="20">
        <v>4144.5615858256269</v>
      </c>
      <c r="C32" s="20">
        <v>0</v>
      </c>
      <c r="D32" s="20">
        <f t="shared" si="0"/>
        <v>4144.5615858256269</v>
      </c>
      <c r="J32" s="23"/>
    </row>
    <row r="33" spans="1:10" ht="13" x14ac:dyDescent="0.3">
      <c r="A33" s="5" t="s">
        <v>433</v>
      </c>
      <c r="B33" s="20">
        <v>5802.386323482644</v>
      </c>
      <c r="C33" s="20">
        <v>0</v>
      </c>
      <c r="D33" s="20">
        <f t="shared" si="0"/>
        <v>5802.386323482644</v>
      </c>
      <c r="J33" s="23"/>
    </row>
    <row r="34" spans="1:10" ht="13" x14ac:dyDescent="0.3">
      <c r="A34" s="5" t="s">
        <v>434</v>
      </c>
      <c r="B34" s="20">
        <v>4144.5615858256269</v>
      </c>
      <c r="C34" s="20">
        <v>0</v>
      </c>
      <c r="D34" s="20">
        <f t="shared" si="0"/>
        <v>4144.5615858256269</v>
      </c>
      <c r="J34" s="23"/>
    </row>
    <row r="35" spans="1:10" ht="13" x14ac:dyDescent="0.3">
      <c r="A35" s="5" t="s">
        <v>435</v>
      </c>
      <c r="B35" s="20">
        <v>5387.9301671463163</v>
      </c>
      <c r="C35" s="20">
        <v>0</v>
      </c>
      <c r="D35" s="20">
        <f t="shared" si="0"/>
        <v>5387.9301671463163</v>
      </c>
      <c r="J35" s="23"/>
    </row>
    <row r="36" spans="1:10" ht="13" x14ac:dyDescent="0.3">
      <c r="A36" s="5" t="s">
        <v>355</v>
      </c>
      <c r="B36" s="20">
        <v>23723.01223690273</v>
      </c>
      <c r="C36" s="20">
        <v>0</v>
      </c>
      <c r="D36" s="20">
        <f t="shared" si="0"/>
        <v>23723.01223690273</v>
      </c>
      <c r="J36" s="23"/>
    </row>
    <row r="37" spans="1:10" ht="13" x14ac:dyDescent="0.3">
      <c r="A37" s="5" t="s">
        <v>436</v>
      </c>
      <c r="B37" s="20">
        <v>4309.3698925744466</v>
      </c>
      <c r="C37" s="20">
        <v>0</v>
      </c>
      <c r="D37" s="20">
        <f t="shared" si="0"/>
        <v>4309.3698925744466</v>
      </c>
      <c r="J37" s="23"/>
    </row>
    <row r="38" spans="1:10" ht="13" x14ac:dyDescent="0.3">
      <c r="A38" s="5" t="s">
        <v>437</v>
      </c>
      <c r="B38" s="20">
        <v>5595.1581891586284</v>
      </c>
      <c r="C38" s="20">
        <v>0</v>
      </c>
      <c r="D38" s="20">
        <f t="shared" si="0"/>
        <v>5595.1581891586284</v>
      </c>
      <c r="J38" s="23"/>
    </row>
    <row r="39" spans="1:10" ht="13" x14ac:dyDescent="0.3">
      <c r="A39" s="5" t="s">
        <v>438</v>
      </c>
      <c r="B39" s="20">
        <v>7667.4391168454877</v>
      </c>
      <c r="C39" s="20">
        <v>0</v>
      </c>
      <c r="D39" s="20">
        <f t="shared" si="0"/>
        <v>7667.4391168454877</v>
      </c>
      <c r="J39" s="23"/>
    </row>
    <row r="40" spans="1:10" ht="13" x14ac:dyDescent="0.3">
      <c r="A40" s="5" t="s">
        <v>439</v>
      </c>
      <c r="B40" s="20">
        <v>5345.510395726973</v>
      </c>
      <c r="C40" s="20">
        <v>0</v>
      </c>
      <c r="D40" s="20">
        <f t="shared" si="0"/>
        <v>5345.510395726973</v>
      </c>
      <c r="J40" s="23"/>
    </row>
    <row r="41" spans="1:10" ht="13" x14ac:dyDescent="0.3">
      <c r="A41" s="5" t="s">
        <v>440</v>
      </c>
      <c r="B41" s="20">
        <v>4351.7896639937899</v>
      </c>
      <c r="C41" s="20">
        <v>0</v>
      </c>
      <c r="D41" s="20">
        <f t="shared" si="0"/>
        <v>4351.7896639937899</v>
      </c>
      <c r="J41" s="23"/>
    </row>
    <row r="42" spans="1:10" ht="13" x14ac:dyDescent="0.3">
      <c r="A42" s="5" t="s">
        <v>441</v>
      </c>
      <c r="B42" s="20">
        <v>4144.5615858256269</v>
      </c>
      <c r="C42" s="20">
        <v>0</v>
      </c>
      <c r="D42" s="20">
        <f t="shared" si="0"/>
        <v>4144.5615858256269</v>
      </c>
      <c r="J42" s="23"/>
    </row>
    <row r="43" spans="1:10" ht="13" x14ac:dyDescent="0.3">
      <c r="A43" s="5" t="s">
        <v>442</v>
      </c>
      <c r="B43" s="20">
        <v>4516.5979258179286</v>
      </c>
      <c r="C43" s="20">
        <v>0</v>
      </c>
      <c r="D43" s="20">
        <f t="shared" si="0"/>
        <v>4516.5979258179286</v>
      </c>
      <c r="J43" s="23"/>
    </row>
    <row r="44" spans="1:10" ht="13" x14ac:dyDescent="0.3">
      <c r="A44" s="5" t="s">
        <v>443</v>
      </c>
      <c r="B44" s="20">
        <v>4351.7896639937899</v>
      </c>
      <c r="C44" s="20">
        <v>0</v>
      </c>
      <c r="D44" s="20">
        <f t="shared" si="0"/>
        <v>4351.7896639937899</v>
      </c>
      <c r="J44" s="23"/>
    </row>
    <row r="45" spans="1:10" ht="13" x14ac:dyDescent="0.3">
      <c r="A45" s="5" t="s">
        <v>444</v>
      </c>
      <c r="B45" s="20">
        <v>4723.826093835456</v>
      </c>
      <c r="C45" s="20">
        <v>0</v>
      </c>
      <c r="D45" s="20">
        <f t="shared" si="0"/>
        <v>4723.826093835456</v>
      </c>
      <c r="J45" s="23"/>
    </row>
    <row r="46" spans="1:10" ht="13" x14ac:dyDescent="0.3">
      <c r="A46" s="5" t="s">
        <v>51</v>
      </c>
      <c r="B46" s="20">
        <v>28958.382331079854</v>
      </c>
      <c r="C46" s="20">
        <v>282330.55433493108</v>
      </c>
      <c r="D46" s="20">
        <f t="shared" si="0"/>
        <v>311288.93666601094</v>
      </c>
      <c r="J46" s="23"/>
    </row>
    <row r="47" spans="1:10" ht="13" x14ac:dyDescent="0.3">
      <c r="A47" s="5" t="s">
        <v>445</v>
      </c>
      <c r="B47" s="20">
        <v>4351.7896639937899</v>
      </c>
      <c r="C47" s="20">
        <v>0</v>
      </c>
      <c r="D47" s="20">
        <f t="shared" si="0"/>
        <v>4351.7896639937899</v>
      </c>
      <c r="J47" s="23"/>
    </row>
    <row r="48" spans="1:10" ht="13" x14ac:dyDescent="0.3">
      <c r="A48" s="5" t="s">
        <v>446</v>
      </c>
      <c r="B48" s="20">
        <v>5595.1581891586284</v>
      </c>
      <c r="C48" s="20">
        <v>0</v>
      </c>
      <c r="D48" s="20">
        <f t="shared" si="0"/>
        <v>5595.1581891586284</v>
      </c>
      <c r="J48" s="23"/>
    </row>
    <row r="49" spans="1:10" ht="13" x14ac:dyDescent="0.3">
      <c r="A49" s="5" t="s">
        <v>53</v>
      </c>
      <c r="B49" s="20">
        <v>5552.7384177392832</v>
      </c>
      <c r="C49" s="20">
        <v>0</v>
      </c>
      <c r="D49" s="20">
        <f t="shared" si="0"/>
        <v>5552.7384177392832</v>
      </c>
      <c r="J49" s="23"/>
    </row>
    <row r="50" spans="1:10" ht="13" x14ac:dyDescent="0.3">
      <c r="A50" s="5" t="s">
        <v>447</v>
      </c>
      <c r="B50" s="20">
        <v>4351.7896639937899</v>
      </c>
      <c r="C50" s="20">
        <v>0</v>
      </c>
      <c r="D50" s="20">
        <f t="shared" si="0"/>
        <v>4351.7896639937899</v>
      </c>
      <c r="J50" s="23"/>
    </row>
    <row r="51" spans="1:10" ht="13" x14ac:dyDescent="0.3">
      <c r="A51" s="5" t="s">
        <v>448</v>
      </c>
      <c r="B51" s="20">
        <v>4766.2458540236294</v>
      </c>
      <c r="C51" s="20">
        <v>0</v>
      </c>
      <c r="D51" s="20">
        <f t="shared" si="0"/>
        <v>4766.2458540236294</v>
      </c>
      <c r="J51" s="23"/>
    </row>
    <row r="52" spans="1:10" ht="13" x14ac:dyDescent="0.3">
      <c r="A52" s="5" t="s">
        <v>449</v>
      </c>
      <c r="B52" s="20">
        <v>4351.7896639937899</v>
      </c>
      <c r="C52" s="20">
        <v>0</v>
      </c>
      <c r="D52" s="20">
        <f t="shared" si="0"/>
        <v>4351.7896639937899</v>
      </c>
      <c r="J52" s="23"/>
    </row>
    <row r="53" spans="1:10" ht="13" x14ac:dyDescent="0.3">
      <c r="A53" s="5" t="s">
        <v>125</v>
      </c>
      <c r="B53" s="20">
        <v>172234.55572517109</v>
      </c>
      <c r="C53" s="20">
        <v>4120.5859073484226</v>
      </c>
      <c r="D53" s="20">
        <f t="shared" si="0"/>
        <v>176355.14163251952</v>
      </c>
      <c r="J53" s="23"/>
    </row>
    <row r="54" spans="1:10" ht="13" x14ac:dyDescent="0.3">
      <c r="A54" s="5" t="s">
        <v>450</v>
      </c>
      <c r="B54" s="20">
        <v>4516.5979258179286</v>
      </c>
      <c r="C54" s="20">
        <v>0</v>
      </c>
      <c r="D54" s="20">
        <f t="shared" si="0"/>
        <v>4516.5979258179286</v>
      </c>
      <c r="J54" s="23"/>
    </row>
    <row r="55" spans="1:10" ht="13" x14ac:dyDescent="0.3">
      <c r="A55" s="5" t="s">
        <v>412</v>
      </c>
      <c r="B55" s="20">
        <v>23675.991537887407</v>
      </c>
      <c r="C55" s="20">
        <v>40492.581325767853</v>
      </c>
      <c r="D55" s="20">
        <f t="shared" si="0"/>
        <v>64168.572863655259</v>
      </c>
      <c r="J55" s="23"/>
    </row>
    <row r="56" spans="1:10" ht="13" x14ac:dyDescent="0.3">
      <c r="A56" s="5" t="s">
        <v>451</v>
      </c>
      <c r="B56" s="20">
        <v>4723.826093835456</v>
      </c>
      <c r="C56" s="20">
        <v>0</v>
      </c>
      <c r="D56" s="20">
        <f t="shared" si="0"/>
        <v>4723.826093835456</v>
      </c>
      <c r="J56" s="23"/>
    </row>
    <row r="57" spans="1:10" ht="13" x14ac:dyDescent="0.3">
      <c r="A57" s="5" t="s">
        <v>452</v>
      </c>
      <c r="B57" s="20">
        <v>4351.7896639937899</v>
      </c>
      <c r="C57" s="20">
        <v>0</v>
      </c>
      <c r="D57" s="20">
        <f t="shared" si="0"/>
        <v>4351.7896639937899</v>
      </c>
      <c r="J57" s="23"/>
    </row>
    <row r="58" spans="1:10" ht="13" x14ac:dyDescent="0.3">
      <c r="A58" s="5" t="s">
        <v>453</v>
      </c>
      <c r="B58" s="20">
        <v>5595.1581891586284</v>
      </c>
      <c r="C58" s="20">
        <v>0</v>
      </c>
      <c r="D58" s="20">
        <f t="shared" si="0"/>
        <v>5595.1581891586284</v>
      </c>
      <c r="J58" s="23"/>
    </row>
    <row r="59" spans="1:10" ht="13" x14ac:dyDescent="0.3">
      <c r="A59" s="5" t="s">
        <v>454</v>
      </c>
      <c r="B59" s="20">
        <v>4973.4739321917941</v>
      </c>
      <c r="C59" s="20">
        <v>0</v>
      </c>
      <c r="D59" s="20">
        <f t="shared" si="0"/>
        <v>4973.4739321917941</v>
      </c>
      <c r="J59" s="23"/>
    </row>
    <row r="60" spans="1:10" ht="13" x14ac:dyDescent="0.3">
      <c r="A60" s="5" t="s">
        <v>455</v>
      </c>
      <c r="B60" s="20">
        <v>4144.5615858256269</v>
      </c>
      <c r="C60" s="20">
        <v>0</v>
      </c>
      <c r="D60" s="20">
        <f t="shared" si="0"/>
        <v>4144.5615858256269</v>
      </c>
      <c r="J60" s="23"/>
    </row>
    <row r="61" spans="1:10" ht="13" x14ac:dyDescent="0.3">
      <c r="A61" s="5" t="s">
        <v>456</v>
      </c>
      <c r="B61" s="20">
        <v>5180.7020215911289</v>
      </c>
      <c r="C61" s="20">
        <v>0</v>
      </c>
      <c r="D61" s="20">
        <f t="shared" si="0"/>
        <v>5180.7020215911289</v>
      </c>
      <c r="J61" s="23"/>
    </row>
    <row r="62" spans="1:10" ht="13" x14ac:dyDescent="0.3">
      <c r="A62" s="5" t="s">
        <v>457</v>
      </c>
      <c r="B62" s="20">
        <v>4723.826093835456</v>
      </c>
      <c r="C62" s="20">
        <v>0</v>
      </c>
      <c r="D62" s="20">
        <f t="shared" si="0"/>
        <v>4723.826093835456</v>
      </c>
      <c r="J62" s="23"/>
    </row>
    <row r="63" spans="1:10" ht="13" x14ac:dyDescent="0.3">
      <c r="A63" s="5" t="s">
        <v>458</v>
      </c>
      <c r="B63" s="20">
        <v>6424.0705916806492</v>
      </c>
      <c r="C63" s="20">
        <v>0</v>
      </c>
      <c r="D63" s="20">
        <f t="shared" si="0"/>
        <v>6424.0705916806492</v>
      </c>
      <c r="J63" s="23"/>
    </row>
    <row r="64" spans="1:10" ht="13" x14ac:dyDescent="0.3">
      <c r="A64" s="5" t="s">
        <v>459</v>
      </c>
      <c r="B64" s="20">
        <v>5345.510395726973</v>
      </c>
      <c r="C64" s="20">
        <v>0</v>
      </c>
      <c r="D64" s="20">
        <f t="shared" si="0"/>
        <v>5345.510395726973</v>
      </c>
      <c r="J64" s="23"/>
    </row>
    <row r="65" spans="1:10" ht="13" x14ac:dyDescent="0.3">
      <c r="A65" s="5" t="s">
        <v>385</v>
      </c>
      <c r="B65" s="20">
        <v>5387.9301671463163</v>
      </c>
      <c r="C65" s="20">
        <v>0</v>
      </c>
      <c r="D65" s="20">
        <f t="shared" si="0"/>
        <v>5387.9301671463163</v>
      </c>
      <c r="J65" s="23"/>
    </row>
    <row r="66" spans="1:10" ht="13" x14ac:dyDescent="0.3">
      <c r="A66" s="5" t="s">
        <v>460</v>
      </c>
      <c r="B66" s="20">
        <v>5387.9301671463163</v>
      </c>
      <c r="C66" s="20">
        <v>0</v>
      </c>
      <c r="D66" s="20">
        <f t="shared" si="0"/>
        <v>5387.9301671463163</v>
      </c>
      <c r="J66" s="23"/>
    </row>
    <row r="67" spans="1:10" ht="13" x14ac:dyDescent="0.3">
      <c r="A67" s="5" t="s">
        <v>413</v>
      </c>
      <c r="B67" s="20">
        <v>24720.732085194104</v>
      </c>
      <c r="C67" s="20">
        <v>0</v>
      </c>
      <c r="D67" s="20">
        <f t="shared" si="0"/>
        <v>24720.732085194104</v>
      </c>
      <c r="J67" s="23"/>
    </row>
    <row r="68" spans="1:10" ht="13" x14ac:dyDescent="0.3">
      <c r="A68" s="5" t="s">
        <v>461</v>
      </c>
      <c r="B68" s="20">
        <v>4144.5615858256269</v>
      </c>
      <c r="C68" s="20">
        <v>0</v>
      </c>
      <c r="D68" s="20">
        <f t="shared" si="0"/>
        <v>4144.5615858256269</v>
      </c>
      <c r="J68" s="23"/>
    </row>
    <row r="69" spans="1:10" ht="13" x14ac:dyDescent="0.3">
      <c r="A69" s="5" t="s">
        <v>276</v>
      </c>
      <c r="B69" s="20">
        <v>20952.11609532416</v>
      </c>
      <c r="C69" s="20">
        <v>310764.10604061803</v>
      </c>
      <c r="D69" s="20">
        <f t="shared" si="0"/>
        <v>331716.2221359422</v>
      </c>
      <c r="J69" s="23"/>
    </row>
    <row r="70" spans="1:10" ht="13" x14ac:dyDescent="0.3">
      <c r="A70" s="5" t="s">
        <v>462</v>
      </c>
      <c r="B70" s="20">
        <v>4973.4739321917941</v>
      </c>
      <c r="C70" s="20">
        <v>0</v>
      </c>
      <c r="D70" s="20">
        <f t="shared" si="0"/>
        <v>4973.4739321917941</v>
      </c>
      <c r="J70" s="23"/>
    </row>
    <row r="71" spans="1:10" ht="13" x14ac:dyDescent="0.3">
      <c r="A71" s="5" t="s">
        <v>463</v>
      </c>
      <c r="B71" s="20">
        <v>4351.7896639937899</v>
      </c>
      <c r="C71" s="20">
        <v>0</v>
      </c>
      <c r="D71" s="20">
        <f t="shared" si="0"/>
        <v>4351.7896639937899</v>
      </c>
      <c r="J71" s="23"/>
    </row>
    <row r="72" spans="1:10" ht="13" x14ac:dyDescent="0.3">
      <c r="A72" s="5" t="s">
        <v>464</v>
      </c>
      <c r="B72" s="20">
        <v>4559.0176860061019</v>
      </c>
      <c r="C72" s="20">
        <v>0</v>
      </c>
      <c r="D72" s="20">
        <f t="shared" si="0"/>
        <v>4559.0176860061019</v>
      </c>
      <c r="J72" s="23"/>
    </row>
    <row r="73" spans="1:10" ht="13" x14ac:dyDescent="0.3">
      <c r="A73" s="5" t="s">
        <v>465</v>
      </c>
      <c r="B73" s="20">
        <v>5967.1946639249772</v>
      </c>
      <c r="C73" s="20">
        <v>0</v>
      </c>
      <c r="D73" s="20">
        <f t="shared" si="0"/>
        <v>5967.1946639249772</v>
      </c>
      <c r="J73" s="23"/>
    </row>
    <row r="74" spans="1:10" ht="13" x14ac:dyDescent="0.3">
      <c r="A74" s="5" t="s">
        <v>466</v>
      </c>
      <c r="B74" s="20">
        <v>5387.9301671463163</v>
      </c>
      <c r="C74" s="20">
        <v>0</v>
      </c>
      <c r="D74" s="20">
        <f t="shared" si="0"/>
        <v>5387.9301671463163</v>
      </c>
      <c r="J74" s="23"/>
    </row>
    <row r="75" spans="1:10" ht="13" x14ac:dyDescent="0.3">
      <c r="A75" s="5" t="s">
        <v>467</v>
      </c>
      <c r="B75" s="20">
        <v>4144.5615858256269</v>
      </c>
      <c r="C75" s="20">
        <v>0</v>
      </c>
      <c r="D75" s="20">
        <f t="shared" ref="D75:D138" si="1">SUM(B75:C75)</f>
        <v>4144.5615858256269</v>
      </c>
      <c r="J75" s="23"/>
    </row>
    <row r="76" spans="1:10" ht="13" x14ac:dyDescent="0.3">
      <c r="A76" s="5" t="s">
        <v>468</v>
      </c>
      <c r="B76" s="20">
        <v>5802.386323482644</v>
      </c>
      <c r="C76" s="20">
        <v>0</v>
      </c>
      <c r="D76" s="20">
        <f t="shared" si="1"/>
        <v>5802.386323482644</v>
      </c>
      <c r="J76" s="23"/>
    </row>
    <row r="77" spans="1:10" ht="13" x14ac:dyDescent="0.3">
      <c r="A77" s="5" t="s">
        <v>469</v>
      </c>
      <c r="B77" s="20">
        <v>4351.7896639937899</v>
      </c>
      <c r="C77" s="20">
        <v>0</v>
      </c>
      <c r="D77" s="20">
        <f t="shared" si="1"/>
        <v>4351.7896639937899</v>
      </c>
      <c r="J77" s="23"/>
    </row>
    <row r="78" spans="1:10" ht="13" x14ac:dyDescent="0.3">
      <c r="A78" s="5" t="s">
        <v>58</v>
      </c>
      <c r="B78" s="20">
        <v>44299.767166628139</v>
      </c>
      <c r="C78" s="20">
        <v>41.304486639165781</v>
      </c>
      <c r="D78" s="20">
        <f t="shared" si="1"/>
        <v>44341.071653267303</v>
      </c>
      <c r="J78" s="23"/>
    </row>
    <row r="79" spans="1:10" ht="13" x14ac:dyDescent="0.3">
      <c r="A79" s="5" t="s">
        <v>470</v>
      </c>
      <c r="B79" s="20">
        <v>4351.7896639937899</v>
      </c>
      <c r="C79" s="20">
        <v>0</v>
      </c>
      <c r="D79" s="20">
        <f t="shared" si="1"/>
        <v>4351.7896639937899</v>
      </c>
      <c r="J79" s="23"/>
    </row>
    <row r="80" spans="1:10" ht="13" x14ac:dyDescent="0.3">
      <c r="A80" s="5" t="s">
        <v>18</v>
      </c>
      <c r="B80" s="20">
        <v>40931.020252259565</v>
      </c>
      <c r="C80" s="20">
        <v>50.523320119998679</v>
      </c>
      <c r="D80" s="20">
        <f t="shared" si="1"/>
        <v>40981.54357237956</v>
      </c>
      <c r="J80" s="23"/>
    </row>
    <row r="81" spans="1:10" ht="13" x14ac:dyDescent="0.3">
      <c r="A81" s="5" t="s">
        <v>414</v>
      </c>
      <c r="B81" s="20">
        <v>5387.9301671463163</v>
      </c>
      <c r="C81" s="20">
        <v>0</v>
      </c>
      <c r="D81" s="20">
        <f t="shared" si="1"/>
        <v>5387.9301671463163</v>
      </c>
      <c r="J81" s="23"/>
    </row>
    <row r="82" spans="1:10" ht="13" x14ac:dyDescent="0.3">
      <c r="A82" s="5" t="s">
        <v>471</v>
      </c>
      <c r="B82" s="20">
        <v>5138.2822614029556</v>
      </c>
      <c r="C82" s="20">
        <v>0</v>
      </c>
      <c r="D82" s="20">
        <f t="shared" si="1"/>
        <v>5138.2822614029556</v>
      </c>
      <c r="J82" s="23"/>
    </row>
    <row r="83" spans="1:10" ht="13" x14ac:dyDescent="0.3">
      <c r="A83" s="5" t="s">
        <v>472</v>
      </c>
      <c r="B83" s="20">
        <v>5345.510395726973</v>
      </c>
      <c r="C83" s="20">
        <v>0</v>
      </c>
      <c r="D83" s="20">
        <f t="shared" si="1"/>
        <v>5345.510395726973</v>
      </c>
      <c r="J83" s="23"/>
    </row>
    <row r="84" spans="1:10" ht="13" x14ac:dyDescent="0.3">
      <c r="A84" s="5" t="s">
        <v>66</v>
      </c>
      <c r="B84" s="20">
        <v>8025.5625658740428</v>
      </c>
      <c r="C84" s="20">
        <v>35.338770882816192</v>
      </c>
      <c r="D84" s="20">
        <f t="shared" si="1"/>
        <v>8060.9013367568587</v>
      </c>
      <c r="J84" s="23"/>
    </row>
    <row r="85" spans="1:10" ht="13" x14ac:dyDescent="0.3">
      <c r="A85" s="5" t="s">
        <v>473</v>
      </c>
      <c r="B85" s="20">
        <v>4144.5615858256269</v>
      </c>
      <c r="C85" s="20">
        <v>0</v>
      </c>
      <c r="D85" s="20">
        <f t="shared" si="1"/>
        <v>4144.5615858256269</v>
      </c>
      <c r="J85" s="23"/>
    </row>
    <row r="86" spans="1:10" ht="13" x14ac:dyDescent="0.3">
      <c r="A86" s="5" t="s">
        <v>474</v>
      </c>
      <c r="B86" s="20">
        <v>4559.0176860061019</v>
      </c>
      <c r="C86" s="20">
        <v>0</v>
      </c>
      <c r="D86" s="20">
        <f t="shared" si="1"/>
        <v>4559.0176860061019</v>
      </c>
      <c r="J86" s="23"/>
    </row>
    <row r="87" spans="1:10" ht="13" x14ac:dyDescent="0.3">
      <c r="A87" s="5" t="s">
        <v>475</v>
      </c>
      <c r="B87" s="20">
        <v>39908.792786075996</v>
      </c>
      <c r="C87" s="20">
        <v>0</v>
      </c>
      <c r="D87" s="20">
        <f t="shared" si="1"/>
        <v>39908.792786075996</v>
      </c>
      <c r="J87" s="23"/>
    </row>
    <row r="88" spans="1:10" ht="13" x14ac:dyDescent="0.3">
      <c r="A88" s="5" t="s">
        <v>92</v>
      </c>
      <c r="B88" s="20">
        <v>40931.020252259565</v>
      </c>
      <c r="C88" s="20">
        <v>328.40935782107243</v>
      </c>
      <c r="D88" s="20">
        <f t="shared" si="1"/>
        <v>41259.429610080639</v>
      </c>
      <c r="J88" s="23"/>
    </row>
    <row r="89" spans="1:10" ht="13" x14ac:dyDescent="0.3">
      <c r="A89" s="5" t="s">
        <v>157</v>
      </c>
      <c r="B89" s="20">
        <v>3742.5893361422768</v>
      </c>
      <c r="C89" s="20">
        <v>0</v>
      </c>
      <c r="D89" s="20">
        <f t="shared" si="1"/>
        <v>3742.5893361422768</v>
      </c>
      <c r="J89" s="23"/>
    </row>
    <row r="90" spans="1:10" ht="13" x14ac:dyDescent="0.3">
      <c r="A90" s="5" t="s">
        <v>64</v>
      </c>
      <c r="B90" s="20">
        <v>8054.7370909355386</v>
      </c>
      <c r="C90" s="20">
        <v>158.38526467710867</v>
      </c>
      <c r="D90" s="20">
        <f t="shared" si="1"/>
        <v>8213.1223556126479</v>
      </c>
      <c r="J90" s="23"/>
    </row>
    <row r="91" spans="1:10" ht="13" x14ac:dyDescent="0.3">
      <c r="A91" s="5" t="s">
        <v>3</v>
      </c>
      <c r="B91" s="20">
        <v>978.97341908030126</v>
      </c>
      <c r="C91" s="20">
        <v>0.12321760646928301</v>
      </c>
      <c r="D91" s="20">
        <f t="shared" si="1"/>
        <v>979.09663668677058</v>
      </c>
      <c r="J91" s="23"/>
    </row>
    <row r="92" spans="1:10" ht="13" x14ac:dyDescent="0.3">
      <c r="A92" s="5" t="s">
        <v>71</v>
      </c>
      <c r="B92" s="20">
        <v>156.36052120182126</v>
      </c>
      <c r="C92" s="20">
        <v>4.4153426001701401</v>
      </c>
      <c r="D92" s="20">
        <f t="shared" si="1"/>
        <v>160.77586380199139</v>
      </c>
      <c r="J92" s="23"/>
    </row>
    <row r="93" spans="1:10" ht="13" x14ac:dyDescent="0.3">
      <c r="A93" s="5" t="s">
        <v>6</v>
      </c>
      <c r="B93" s="20">
        <v>978.97341908030126</v>
      </c>
      <c r="C93" s="20">
        <v>8.77673085942134</v>
      </c>
      <c r="D93" s="20">
        <f t="shared" si="1"/>
        <v>987.75014993972263</v>
      </c>
      <c r="J93" s="23"/>
    </row>
    <row r="94" spans="1:10" ht="13" x14ac:dyDescent="0.3">
      <c r="A94" s="5" t="s">
        <v>190</v>
      </c>
      <c r="B94" s="20">
        <v>5780.593388333099</v>
      </c>
      <c r="C94" s="20">
        <v>0</v>
      </c>
      <c r="D94" s="20">
        <f t="shared" si="1"/>
        <v>5780.593388333099</v>
      </c>
      <c r="J94" s="23"/>
    </row>
    <row r="95" spans="1:10" ht="13" x14ac:dyDescent="0.3">
      <c r="A95" s="5" t="s">
        <v>63</v>
      </c>
      <c r="B95" s="20">
        <v>181.27449335287898</v>
      </c>
      <c r="C95" s="20">
        <v>0</v>
      </c>
      <c r="D95" s="20">
        <f t="shared" si="1"/>
        <v>181.27449335287898</v>
      </c>
      <c r="J95" s="23"/>
    </row>
    <row r="96" spans="1:10" ht="13" x14ac:dyDescent="0.3">
      <c r="A96" s="5" t="s">
        <v>147</v>
      </c>
      <c r="B96" s="20">
        <v>200.21215950952325</v>
      </c>
      <c r="C96" s="20">
        <v>0</v>
      </c>
      <c r="D96" s="20">
        <f t="shared" si="1"/>
        <v>200.21215950952325</v>
      </c>
      <c r="J96" s="23"/>
    </row>
    <row r="97" spans="1:10" ht="13" x14ac:dyDescent="0.3">
      <c r="A97" s="5" t="s">
        <v>82</v>
      </c>
      <c r="B97" s="20">
        <v>3083.8993857222245</v>
      </c>
      <c r="C97" s="20">
        <v>175.4073452747391</v>
      </c>
      <c r="D97" s="20">
        <f t="shared" si="1"/>
        <v>3259.3067309969638</v>
      </c>
      <c r="J97" s="23"/>
    </row>
    <row r="98" spans="1:10" ht="13" x14ac:dyDescent="0.3">
      <c r="A98" s="5" t="s">
        <v>100</v>
      </c>
      <c r="B98" s="20">
        <v>1022.2274661835628</v>
      </c>
      <c r="C98" s="20">
        <v>672.26987458861834</v>
      </c>
      <c r="D98" s="20">
        <f t="shared" si="1"/>
        <v>1694.4973407721811</v>
      </c>
      <c r="J98" s="23"/>
    </row>
    <row r="99" spans="1:10" ht="13" x14ac:dyDescent="0.3">
      <c r="A99" s="5" t="s">
        <v>109</v>
      </c>
      <c r="B99" s="20">
        <v>1022.2274661835628</v>
      </c>
      <c r="C99" s="20">
        <v>1361.1042939199162</v>
      </c>
      <c r="D99" s="20">
        <f t="shared" si="1"/>
        <v>2383.3317601034792</v>
      </c>
      <c r="J99" s="23"/>
    </row>
    <row r="100" spans="1:10" ht="13" x14ac:dyDescent="0.3">
      <c r="A100" s="5" t="s">
        <v>148</v>
      </c>
      <c r="B100" s="20">
        <v>259.78671706254596</v>
      </c>
      <c r="C100" s="20">
        <v>0</v>
      </c>
      <c r="D100" s="20">
        <f t="shared" si="1"/>
        <v>259.78671706254596</v>
      </c>
      <c r="J100" s="23"/>
    </row>
    <row r="101" spans="1:10" ht="13" x14ac:dyDescent="0.3">
      <c r="A101" s="5" t="s">
        <v>60</v>
      </c>
      <c r="B101" s="20">
        <v>1022.2274661835628</v>
      </c>
      <c r="C101" s="20">
        <v>27.292604096246258</v>
      </c>
      <c r="D101" s="20">
        <f t="shared" si="1"/>
        <v>1049.520070279809</v>
      </c>
      <c r="J101" s="23"/>
    </row>
    <row r="102" spans="1:10" ht="13" x14ac:dyDescent="0.3">
      <c r="A102" s="5" t="s">
        <v>15</v>
      </c>
      <c r="B102" s="20">
        <v>1022.2274661835628</v>
      </c>
      <c r="C102" s="20">
        <v>7.0032451776360016</v>
      </c>
      <c r="D102" s="20">
        <f t="shared" si="1"/>
        <v>1029.2307113611987</v>
      </c>
      <c r="J102" s="23"/>
    </row>
    <row r="103" spans="1:10" ht="13" x14ac:dyDescent="0.3">
      <c r="A103" s="5" t="s">
        <v>130</v>
      </c>
      <c r="B103" s="20">
        <v>8054.7370909355386</v>
      </c>
      <c r="C103" s="20">
        <v>6076.811096002979</v>
      </c>
      <c r="D103" s="20">
        <f t="shared" si="1"/>
        <v>14131.548186938518</v>
      </c>
      <c r="J103" s="23"/>
    </row>
    <row r="104" spans="1:10" ht="13" x14ac:dyDescent="0.3">
      <c r="A104" s="5" t="s">
        <v>76</v>
      </c>
      <c r="B104" s="20">
        <v>1022.2274661835628</v>
      </c>
      <c r="C104" s="20">
        <v>62.419124031142459</v>
      </c>
      <c r="D104" s="20">
        <f t="shared" si="1"/>
        <v>1084.6465902147052</v>
      </c>
      <c r="J104" s="23"/>
    </row>
    <row r="105" spans="1:10" ht="13" x14ac:dyDescent="0.3">
      <c r="A105" s="5" t="s">
        <v>5</v>
      </c>
      <c r="B105" s="20">
        <v>183.4733908927364</v>
      </c>
      <c r="C105" s="20">
        <v>1.1283939030419805</v>
      </c>
      <c r="D105" s="20">
        <f t="shared" si="1"/>
        <v>184.60178479577837</v>
      </c>
      <c r="J105" s="23"/>
    </row>
    <row r="106" spans="1:10" ht="13" x14ac:dyDescent="0.3">
      <c r="A106" s="5" t="s">
        <v>126</v>
      </c>
      <c r="B106" s="20">
        <v>8054.7370909355386</v>
      </c>
      <c r="C106" s="20">
        <v>4716.5858219621914</v>
      </c>
      <c r="D106" s="20">
        <f t="shared" si="1"/>
        <v>12771.322912897729</v>
      </c>
      <c r="J106" s="23"/>
    </row>
    <row r="107" spans="1:10" ht="13" x14ac:dyDescent="0.3">
      <c r="A107" s="5" t="s">
        <v>79</v>
      </c>
      <c r="B107" s="20">
        <v>1022.2274661835628</v>
      </c>
      <c r="C107" s="20">
        <v>56.583644698072675</v>
      </c>
      <c r="D107" s="20">
        <f t="shared" si="1"/>
        <v>1078.8111108816354</v>
      </c>
      <c r="J107" s="23"/>
    </row>
    <row r="108" spans="1:10" ht="13" x14ac:dyDescent="0.3">
      <c r="A108" s="5" t="s">
        <v>89</v>
      </c>
      <c r="B108" s="20">
        <v>187.08833665495865</v>
      </c>
      <c r="C108" s="20">
        <v>141.45582945689623</v>
      </c>
      <c r="D108" s="20">
        <f t="shared" si="1"/>
        <v>328.54416611185491</v>
      </c>
      <c r="J108" s="23"/>
    </row>
    <row r="109" spans="1:10" ht="13" x14ac:dyDescent="0.3">
      <c r="A109" s="5" t="s">
        <v>144</v>
      </c>
      <c r="B109" s="20">
        <v>2278.7636686164165</v>
      </c>
      <c r="C109" s="20">
        <v>0.28988535893215645</v>
      </c>
      <c r="D109" s="20">
        <f t="shared" si="1"/>
        <v>2279.0535539753487</v>
      </c>
      <c r="J109" s="23"/>
    </row>
    <row r="110" spans="1:10" ht="13" x14ac:dyDescent="0.3">
      <c r="A110" s="5" t="s">
        <v>87</v>
      </c>
      <c r="B110" s="20">
        <v>663.85504077032101</v>
      </c>
      <c r="C110" s="20">
        <v>143.84863674517277</v>
      </c>
      <c r="D110" s="20">
        <f t="shared" si="1"/>
        <v>807.70367751549384</v>
      </c>
      <c r="J110" s="23"/>
    </row>
    <row r="111" spans="1:10" ht="13" x14ac:dyDescent="0.3">
      <c r="A111" s="5" t="s">
        <v>90</v>
      </c>
      <c r="B111" s="20">
        <v>2597.0325364167297</v>
      </c>
      <c r="C111" s="20">
        <v>192.28232311661674</v>
      </c>
      <c r="D111" s="20">
        <f t="shared" si="1"/>
        <v>2789.3148595333464</v>
      </c>
      <c r="J111" s="23"/>
    </row>
    <row r="112" spans="1:10" ht="13" x14ac:dyDescent="0.3">
      <c r="A112" s="5" t="s">
        <v>9</v>
      </c>
      <c r="B112" s="20">
        <v>961.03055987584912</v>
      </c>
      <c r="C112" s="20">
        <v>0.57708651132461597</v>
      </c>
      <c r="D112" s="20">
        <f t="shared" si="1"/>
        <v>961.60764638717376</v>
      </c>
      <c r="J112" s="23"/>
    </row>
    <row r="113" spans="1:10" ht="13" x14ac:dyDescent="0.3">
      <c r="A113" s="5" t="s">
        <v>375</v>
      </c>
      <c r="B113" s="20">
        <v>358.93811990982186</v>
      </c>
      <c r="C113" s="20">
        <v>0</v>
      </c>
      <c r="D113" s="20">
        <f t="shared" si="1"/>
        <v>358.93811990982186</v>
      </c>
      <c r="J113" s="23"/>
    </row>
    <row r="114" spans="1:10" ht="13" x14ac:dyDescent="0.3">
      <c r="A114" s="5" t="s">
        <v>156</v>
      </c>
      <c r="B114" s="20">
        <v>1981.5881495108883</v>
      </c>
      <c r="C114" s="20">
        <v>1.4566580470787263</v>
      </c>
      <c r="D114" s="20">
        <f t="shared" si="1"/>
        <v>1983.044807557967</v>
      </c>
      <c r="J114" s="23"/>
    </row>
    <row r="115" spans="1:10" ht="13" x14ac:dyDescent="0.3">
      <c r="A115" s="5" t="s">
        <v>4</v>
      </c>
      <c r="B115" s="20">
        <v>339.82344264197525</v>
      </c>
      <c r="C115" s="20">
        <v>5.6010443128346539E-4</v>
      </c>
      <c r="D115" s="20">
        <f t="shared" si="1"/>
        <v>339.82400274640651</v>
      </c>
      <c r="J115" s="23"/>
    </row>
    <row r="116" spans="1:10" ht="13" x14ac:dyDescent="0.3">
      <c r="A116" s="5" t="s">
        <v>14</v>
      </c>
      <c r="B116" s="20">
        <v>1022.2274661835628</v>
      </c>
      <c r="C116" s="20">
        <v>0.50336925238940056</v>
      </c>
      <c r="D116" s="20">
        <f t="shared" si="1"/>
        <v>1022.7308354359521</v>
      </c>
      <c r="J116" s="23"/>
    </row>
    <row r="117" spans="1:10" ht="13" x14ac:dyDescent="0.3">
      <c r="A117" s="5" t="s">
        <v>93</v>
      </c>
      <c r="B117" s="20">
        <v>1022.2274661835628</v>
      </c>
      <c r="C117" s="20">
        <v>164.02830059354824</v>
      </c>
      <c r="D117" s="20">
        <f t="shared" si="1"/>
        <v>1186.2557667771111</v>
      </c>
      <c r="J117" s="23"/>
    </row>
    <row r="118" spans="1:10" ht="13" x14ac:dyDescent="0.3">
      <c r="A118" s="5" t="s">
        <v>49</v>
      </c>
      <c r="B118" s="20">
        <v>1022.2274661835628</v>
      </c>
      <c r="C118" s="20">
        <v>20.998146918540627</v>
      </c>
      <c r="D118" s="20">
        <f t="shared" si="1"/>
        <v>1043.2256131021034</v>
      </c>
      <c r="J118" s="23"/>
    </row>
    <row r="119" spans="1:10" ht="13" x14ac:dyDescent="0.3">
      <c r="A119" s="5" t="s">
        <v>80</v>
      </c>
      <c r="B119" s="20">
        <v>1022.2274661835628</v>
      </c>
      <c r="C119" s="20">
        <v>52.347381621404978</v>
      </c>
      <c r="D119" s="20">
        <f t="shared" si="1"/>
        <v>1074.5748478049677</v>
      </c>
      <c r="J119" s="23"/>
    </row>
    <row r="120" spans="1:10" ht="13" x14ac:dyDescent="0.3">
      <c r="A120" s="5" t="s">
        <v>77</v>
      </c>
      <c r="B120" s="20">
        <v>1022.2274661835628</v>
      </c>
      <c r="C120" s="20">
        <v>134.13688709392977</v>
      </c>
      <c r="D120" s="20">
        <f t="shared" si="1"/>
        <v>1156.3643532774927</v>
      </c>
      <c r="J120" s="23"/>
    </row>
    <row r="121" spans="1:10" ht="13" x14ac:dyDescent="0.3">
      <c r="A121" s="5" t="s">
        <v>143</v>
      </c>
      <c r="B121" s="20">
        <v>3879.8462562141494</v>
      </c>
      <c r="C121" s="20">
        <v>0</v>
      </c>
      <c r="D121" s="20">
        <f t="shared" si="1"/>
        <v>3879.8462562141494</v>
      </c>
      <c r="J121" s="23"/>
    </row>
    <row r="122" spans="1:10" ht="13" x14ac:dyDescent="0.3">
      <c r="A122" s="5" t="s">
        <v>170</v>
      </c>
      <c r="B122" s="20">
        <v>130.40610401469218</v>
      </c>
      <c r="C122" s="20">
        <v>0</v>
      </c>
      <c r="D122" s="20">
        <f t="shared" si="1"/>
        <v>130.40610401469218</v>
      </c>
      <c r="J122" s="23"/>
    </row>
    <row r="123" spans="1:10" ht="13" x14ac:dyDescent="0.3">
      <c r="A123" s="5" t="s">
        <v>7</v>
      </c>
      <c r="B123" s="20">
        <v>978.97341908030126</v>
      </c>
      <c r="C123" s="20">
        <v>1.0463949721962866</v>
      </c>
      <c r="D123" s="20">
        <f t="shared" si="1"/>
        <v>980.01981405249751</v>
      </c>
      <c r="J123" s="23"/>
    </row>
    <row r="124" spans="1:10" ht="13" x14ac:dyDescent="0.3">
      <c r="A124" s="5" t="s">
        <v>11</v>
      </c>
      <c r="B124" s="20">
        <v>978.97341908030126</v>
      </c>
      <c r="C124" s="20">
        <v>18.823753516399208</v>
      </c>
      <c r="D124" s="20">
        <f t="shared" si="1"/>
        <v>997.79717259670042</v>
      </c>
      <c r="J124" s="23"/>
    </row>
    <row r="125" spans="1:10" ht="13" x14ac:dyDescent="0.3">
      <c r="A125" s="5" t="s">
        <v>16</v>
      </c>
      <c r="B125" s="20">
        <v>978.97341908030126</v>
      </c>
      <c r="C125" s="20">
        <v>28.836919381556378</v>
      </c>
      <c r="D125" s="20">
        <f t="shared" si="1"/>
        <v>1007.8103384618577</v>
      </c>
      <c r="J125" s="23"/>
    </row>
    <row r="126" spans="1:10" ht="13" x14ac:dyDescent="0.3">
      <c r="A126" s="5" t="s">
        <v>56</v>
      </c>
      <c r="B126" s="20">
        <v>978.97341908030126</v>
      </c>
      <c r="C126" s="20">
        <v>12.159650677169831</v>
      </c>
      <c r="D126" s="20">
        <f t="shared" si="1"/>
        <v>991.13306975747105</v>
      </c>
      <c r="J126" s="23"/>
    </row>
    <row r="127" spans="1:10" ht="13" x14ac:dyDescent="0.3">
      <c r="A127" s="5" t="s">
        <v>119</v>
      </c>
      <c r="B127" s="20">
        <v>5060.3224448828441</v>
      </c>
      <c r="C127" s="20">
        <v>68.153473198622549</v>
      </c>
      <c r="D127" s="20">
        <f t="shared" si="1"/>
        <v>5128.4759180814663</v>
      </c>
      <c r="J127" s="23"/>
    </row>
    <row r="128" spans="1:10" ht="13" x14ac:dyDescent="0.3">
      <c r="A128" s="5" t="s">
        <v>371</v>
      </c>
      <c r="B128" s="20">
        <v>1317.7331087405673</v>
      </c>
      <c r="C128" s="20">
        <v>0</v>
      </c>
      <c r="D128" s="20">
        <f t="shared" si="1"/>
        <v>1317.7331087405673</v>
      </c>
      <c r="J128" s="23"/>
    </row>
    <row r="129" spans="1:10" ht="13" x14ac:dyDescent="0.3">
      <c r="A129" s="5" t="s">
        <v>70</v>
      </c>
      <c r="B129" s="20">
        <v>2296.7065278208684</v>
      </c>
      <c r="C129" s="20">
        <v>6.5342802952014134</v>
      </c>
      <c r="D129" s="20">
        <f t="shared" si="1"/>
        <v>2303.2408081160697</v>
      </c>
      <c r="J129" s="23"/>
    </row>
    <row r="130" spans="1:10" ht="13" x14ac:dyDescent="0.3">
      <c r="A130" s="5" t="s">
        <v>55</v>
      </c>
      <c r="B130" s="20">
        <v>978.97341908030126</v>
      </c>
      <c r="C130" s="20">
        <v>17.499294430871597</v>
      </c>
      <c r="D130" s="20">
        <f t="shared" si="1"/>
        <v>996.47271351117286</v>
      </c>
      <c r="J130" s="23"/>
    </row>
    <row r="131" spans="1:10" ht="13" x14ac:dyDescent="0.3">
      <c r="A131" s="5" t="s">
        <v>122</v>
      </c>
      <c r="B131" s="20">
        <v>1022.2274661835628</v>
      </c>
      <c r="C131" s="20">
        <v>386.86585752703007</v>
      </c>
      <c r="D131" s="20">
        <f t="shared" si="1"/>
        <v>1409.0933237105928</v>
      </c>
      <c r="J131" s="23"/>
    </row>
    <row r="132" spans="1:10" ht="13" x14ac:dyDescent="0.3">
      <c r="A132" s="5" t="s">
        <v>363</v>
      </c>
      <c r="B132" s="20">
        <v>3764.8849077622826</v>
      </c>
      <c r="C132" s="20">
        <v>0</v>
      </c>
      <c r="D132" s="20">
        <f t="shared" si="1"/>
        <v>3764.8849077622826</v>
      </c>
      <c r="J132" s="23"/>
    </row>
    <row r="133" spans="1:10" ht="13" x14ac:dyDescent="0.3">
      <c r="A133" s="5" t="s">
        <v>61</v>
      </c>
      <c r="B133" s="20">
        <v>978.97341908030126</v>
      </c>
      <c r="C133" s="20">
        <v>19.143007673817706</v>
      </c>
      <c r="D133" s="20">
        <f t="shared" si="1"/>
        <v>998.11642675411895</v>
      </c>
      <c r="J133" s="23"/>
    </row>
    <row r="134" spans="1:10" ht="13" x14ac:dyDescent="0.3">
      <c r="A134" s="5" t="s">
        <v>352</v>
      </c>
      <c r="B134" s="20">
        <v>5060.3224448828441</v>
      </c>
      <c r="C134" s="20">
        <v>0</v>
      </c>
      <c r="D134" s="20">
        <f t="shared" si="1"/>
        <v>5060.3224448828441</v>
      </c>
      <c r="J134" s="23"/>
    </row>
    <row r="135" spans="1:10" ht="13" x14ac:dyDescent="0.3">
      <c r="A135" s="5" t="s">
        <v>52</v>
      </c>
      <c r="B135" s="20">
        <v>978.97341908030126</v>
      </c>
      <c r="C135" s="20">
        <v>28.207116843263119</v>
      </c>
      <c r="D135" s="20">
        <f t="shared" si="1"/>
        <v>1007.1805359235643</v>
      </c>
      <c r="J135" s="23"/>
    </row>
    <row r="136" spans="1:10" ht="13" x14ac:dyDescent="0.3">
      <c r="A136" s="5" t="s">
        <v>138</v>
      </c>
      <c r="B136" s="20">
        <v>3242.4537549112897</v>
      </c>
      <c r="C136" s="20">
        <v>7349.2778992101194</v>
      </c>
      <c r="D136" s="20">
        <f t="shared" si="1"/>
        <v>10591.73165412141</v>
      </c>
      <c r="J136" s="23"/>
    </row>
    <row r="137" spans="1:10" ht="13" x14ac:dyDescent="0.3">
      <c r="A137" s="5" t="s">
        <v>74</v>
      </c>
      <c r="B137" s="20">
        <v>1262.9956103622624</v>
      </c>
      <c r="C137" s="20">
        <v>7.8637337943638972</v>
      </c>
      <c r="D137" s="20">
        <f t="shared" si="1"/>
        <v>1270.8593441566263</v>
      </c>
      <c r="J137" s="23"/>
    </row>
    <row r="138" spans="1:10" ht="13" x14ac:dyDescent="0.3">
      <c r="A138" s="5" t="s">
        <v>127</v>
      </c>
      <c r="B138" s="20">
        <v>1022.2274661835628</v>
      </c>
      <c r="C138" s="20">
        <v>1744.6481333378533</v>
      </c>
      <c r="D138" s="20">
        <f t="shared" si="1"/>
        <v>2766.875599521416</v>
      </c>
      <c r="J138" s="23"/>
    </row>
    <row r="139" spans="1:10" ht="13" x14ac:dyDescent="0.3">
      <c r="A139" s="5" t="s">
        <v>121</v>
      </c>
      <c r="B139" s="20">
        <v>1022.2274661835628</v>
      </c>
      <c r="C139" s="20">
        <v>1455.4789690262055</v>
      </c>
      <c r="D139" s="20">
        <f t="shared" ref="D139:D202" si="2">SUM(B139:C139)</f>
        <v>2477.7064352097682</v>
      </c>
      <c r="J139" s="23"/>
    </row>
    <row r="140" spans="1:10" ht="13" x14ac:dyDescent="0.3">
      <c r="A140" s="5" t="s">
        <v>86</v>
      </c>
      <c r="B140" s="20">
        <v>2052.2772220715515</v>
      </c>
      <c r="C140" s="20">
        <v>652.46301611128683</v>
      </c>
      <c r="D140" s="20">
        <f t="shared" si="2"/>
        <v>2704.7402381828383</v>
      </c>
      <c r="J140" s="23"/>
    </row>
    <row r="141" spans="1:10" ht="13" x14ac:dyDescent="0.3">
      <c r="A141" s="5" t="s">
        <v>137</v>
      </c>
      <c r="B141" s="20">
        <v>3296.371168786005</v>
      </c>
      <c r="C141" s="20">
        <v>22067.104589325376</v>
      </c>
      <c r="D141" s="20">
        <f t="shared" si="2"/>
        <v>25363.475758111381</v>
      </c>
      <c r="J141" s="23"/>
    </row>
    <row r="142" spans="1:10" ht="13" x14ac:dyDescent="0.3">
      <c r="A142" s="5" t="s">
        <v>50</v>
      </c>
      <c r="B142" s="20">
        <v>1022.2274661835628</v>
      </c>
      <c r="C142" s="20">
        <v>2.9330485911662789</v>
      </c>
      <c r="D142" s="20">
        <f t="shared" si="2"/>
        <v>1025.1605147747291</v>
      </c>
      <c r="J142" s="23"/>
    </row>
    <row r="143" spans="1:10" ht="13" x14ac:dyDescent="0.3">
      <c r="A143" s="5" t="s">
        <v>69</v>
      </c>
      <c r="B143" s="20">
        <v>2052.2772220715515</v>
      </c>
      <c r="C143" s="20">
        <v>17.799988194803596</v>
      </c>
      <c r="D143" s="20">
        <f t="shared" si="2"/>
        <v>2070.077210266355</v>
      </c>
      <c r="J143" s="23"/>
    </row>
    <row r="144" spans="1:10" ht="13" x14ac:dyDescent="0.3">
      <c r="A144" s="5" t="s">
        <v>85</v>
      </c>
      <c r="B144" s="20">
        <v>1022.2274661835628</v>
      </c>
      <c r="C144" s="20">
        <v>34.313056827272753</v>
      </c>
      <c r="D144" s="20">
        <f t="shared" si="2"/>
        <v>1056.5405230108356</v>
      </c>
      <c r="J144" s="23"/>
    </row>
    <row r="145" spans="1:10" ht="13" x14ac:dyDescent="0.3">
      <c r="A145" s="5" t="s">
        <v>59</v>
      </c>
      <c r="B145" s="20">
        <v>1022.2274661835628</v>
      </c>
      <c r="C145" s="20">
        <v>4.3420995510569371</v>
      </c>
      <c r="D145" s="20">
        <f t="shared" si="2"/>
        <v>1026.5695657346198</v>
      </c>
      <c r="J145" s="23"/>
    </row>
    <row r="146" spans="1:10" ht="13" x14ac:dyDescent="0.3">
      <c r="A146" s="5" t="s">
        <v>131</v>
      </c>
      <c r="B146" s="20">
        <v>8054.7370909355386</v>
      </c>
      <c r="C146" s="20">
        <v>5247.1214856917095</v>
      </c>
      <c r="D146" s="20">
        <f t="shared" si="2"/>
        <v>13301.858576627248</v>
      </c>
      <c r="J146" s="23"/>
    </row>
    <row r="147" spans="1:10" ht="13" x14ac:dyDescent="0.3">
      <c r="A147" s="5" t="s">
        <v>95</v>
      </c>
      <c r="B147" s="20">
        <v>2052.2772220715515</v>
      </c>
      <c r="C147" s="20">
        <v>317.02027842049267</v>
      </c>
      <c r="D147" s="20">
        <f t="shared" si="2"/>
        <v>2369.297500492044</v>
      </c>
      <c r="J147" s="23"/>
    </row>
    <row r="148" spans="1:10" ht="13" x14ac:dyDescent="0.3">
      <c r="A148" s="5" t="s">
        <v>163</v>
      </c>
      <c r="B148" s="20">
        <v>5780.593388333099</v>
      </c>
      <c r="C148" s="20">
        <v>0</v>
      </c>
      <c r="D148" s="20">
        <f t="shared" si="2"/>
        <v>5780.593388333099</v>
      </c>
      <c r="J148" s="23"/>
    </row>
    <row r="149" spans="1:10" ht="13" x14ac:dyDescent="0.3">
      <c r="A149" s="5" t="s">
        <v>178</v>
      </c>
      <c r="B149" s="20">
        <v>863.4192596111393</v>
      </c>
      <c r="C149" s="20">
        <v>0</v>
      </c>
      <c r="D149" s="20">
        <f t="shared" si="2"/>
        <v>863.4192596111393</v>
      </c>
      <c r="J149" s="23"/>
    </row>
    <row r="150" spans="1:10" ht="13" x14ac:dyDescent="0.3">
      <c r="A150" s="5" t="s">
        <v>151</v>
      </c>
      <c r="B150" s="20">
        <v>5997.7153780895333</v>
      </c>
      <c r="C150" s="20">
        <v>0</v>
      </c>
      <c r="D150" s="20">
        <f t="shared" si="2"/>
        <v>5997.7153780895333</v>
      </c>
      <c r="J150" s="23"/>
    </row>
    <row r="151" spans="1:10" ht="13" x14ac:dyDescent="0.3">
      <c r="A151" s="5" t="s">
        <v>180</v>
      </c>
      <c r="B151" s="20">
        <v>3742.5893361422768</v>
      </c>
      <c r="C151" s="20">
        <v>0</v>
      </c>
      <c r="D151" s="20">
        <f t="shared" si="2"/>
        <v>3742.5893361422768</v>
      </c>
      <c r="J151" s="23"/>
    </row>
    <row r="152" spans="1:10" ht="13" x14ac:dyDescent="0.3">
      <c r="A152" s="5" t="s">
        <v>101</v>
      </c>
      <c r="B152" s="20">
        <v>8054.7370909355386</v>
      </c>
      <c r="C152" s="20">
        <v>879.41960903419329</v>
      </c>
      <c r="D152" s="20">
        <f t="shared" si="2"/>
        <v>8934.1566999697316</v>
      </c>
      <c r="J152" s="23"/>
    </row>
    <row r="153" spans="1:10" ht="13" x14ac:dyDescent="0.3">
      <c r="A153" s="5" t="s">
        <v>152</v>
      </c>
      <c r="B153" s="20">
        <v>4924.8058186202998</v>
      </c>
      <c r="C153" s="20">
        <v>0</v>
      </c>
      <c r="D153" s="20">
        <f t="shared" si="2"/>
        <v>4924.8058186202998</v>
      </c>
      <c r="J153" s="23"/>
    </row>
    <row r="154" spans="1:10" ht="13" x14ac:dyDescent="0.3">
      <c r="A154" s="5" t="s">
        <v>68</v>
      </c>
      <c r="B154" s="20">
        <v>1626.9303124744583</v>
      </c>
      <c r="C154" s="20">
        <v>34.878610197831797</v>
      </c>
      <c r="D154" s="20">
        <f t="shared" si="2"/>
        <v>1661.8089226722902</v>
      </c>
      <c r="J154" s="23"/>
    </row>
    <row r="155" spans="1:10" ht="13" x14ac:dyDescent="0.3">
      <c r="A155" s="5" t="s">
        <v>91</v>
      </c>
      <c r="B155" s="20">
        <v>8054.7370909355386</v>
      </c>
      <c r="C155" s="20">
        <v>179.98161774580845</v>
      </c>
      <c r="D155" s="20">
        <f t="shared" si="2"/>
        <v>8234.7187086813465</v>
      </c>
      <c r="J155" s="23"/>
    </row>
    <row r="156" spans="1:10" ht="13" x14ac:dyDescent="0.3">
      <c r="A156" s="5" t="s">
        <v>185</v>
      </c>
      <c r="B156" s="20">
        <v>39.326391177385204</v>
      </c>
      <c r="C156" s="20">
        <v>0</v>
      </c>
      <c r="D156" s="20">
        <f t="shared" si="2"/>
        <v>39.326391177385204</v>
      </c>
      <c r="J156" s="23"/>
    </row>
    <row r="157" spans="1:10" ht="13" x14ac:dyDescent="0.3">
      <c r="A157" s="5" t="s">
        <v>10</v>
      </c>
      <c r="B157" s="20">
        <v>961.03055987584912</v>
      </c>
      <c r="C157" s="20">
        <v>4.7161759428422094</v>
      </c>
      <c r="D157" s="20">
        <f t="shared" si="2"/>
        <v>965.74673581869138</v>
      </c>
      <c r="J157" s="23"/>
    </row>
    <row r="158" spans="1:10" ht="13" x14ac:dyDescent="0.3">
      <c r="A158" s="5" t="s">
        <v>158</v>
      </c>
      <c r="B158" s="20">
        <v>8054.7370909355386</v>
      </c>
      <c r="C158" s="20">
        <v>0</v>
      </c>
      <c r="D158" s="20">
        <f t="shared" si="2"/>
        <v>8054.7370909355386</v>
      </c>
      <c r="J158" s="23"/>
    </row>
    <row r="159" spans="1:10" ht="13" x14ac:dyDescent="0.3">
      <c r="A159" s="5" t="s">
        <v>162</v>
      </c>
      <c r="B159" s="20">
        <v>995.93311289968801</v>
      </c>
      <c r="C159" s="20">
        <v>0</v>
      </c>
      <c r="D159" s="20">
        <f t="shared" si="2"/>
        <v>995.93311289968801</v>
      </c>
      <c r="J159" s="23"/>
    </row>
    <row r="160" spans="1:10" ht="13" x14ac:dyDescent="0.3">
      <c r="A160" s="5" t="s">
        <v>199</v>
      </c>
      <c r="B160" s="20">
        <v>3742.5893361422768</v>
      </c>
      <c r="C160" s="20">
        <v>0</v>
      </c>
      <c r="D160" s="20">
        <f t="shared" si="2"/>
        <v>3742.5893361422768</v>
      </c>
      <c r="J160" s="23"/>
    </row>
    <row r="161" spans="1:10" ht="13" x14ac:dyDescent="0.3">
      <c r="A161" s="5" t="s">
        <v>207</v>
      </c>
      <c r="B161" s="20">
        <v>2339.96057492413</v>
      </c>
      <c r="C161" s="20">
        <v>0</v>
      </c>
      <c r="D161" s="20">
        <f t="shared" si="2"/>
        <v>2339.96057492413</v>
      </c>
      <c r="J161" s="23"/>
    </row>
    <row r="162" spans="1:10" ht="13" x14ac:dyDescent="0.3">
      <c r="A162" s="5" t="s">
        <v>124</v>
      </c>
      <c r="B162" s="20">
        <v>383.48682443918909</v>
      </c>
      <c r="C162" s="20">
        <v>3085.5457578466689</v>
      </c>
      <c r="D162" s="20">
        <f t="shared" si="2"/>
        <v>3469.0325822858581</v>
      </c>
      <c r="J162" s="23"/>
    </row>
    <row r="163" spans="1:10" ht="13" x14ac:dyDescent="0.3">
      <c r="A163" s="5" t="s">
        <v>132</v>
      </c>
      <c r="B163" s="20">
        <v>1458.3365690548626</v>
      </c>
      <c r="C163" s="20">
        <v>7394.8210589044866</v>
      </c>
      <c r="D163" s="20">
        <f t="shared" si="2"/>
        <v>8853.1576279593501</v>
      </c>
      <c r="J163" s="23"/>
    </row>
    <row r="164" spans="1:10" ht="13" x14ac:dyDescent="0.3">
      <c r="A164" s="5" t="s">
        <v>209</v>
      </c>
      <c r="B164" s="20">
        <v>6036.9613954485012</v>
      </c>
      <c r="C164" s="20">
        <v>324.52930724260375</v>
      </c>
      <c r="D164" s="20">
        <f t="shared" si="2"/>
        <v>6361.4907026911051</v>
      </c>
      <c r="J164" s="23"/>
    </row>
    <row r="165" spans="1:10" ht="13" x14ac:dyDescent="0.3">
      <c r="A165" s="5" t="s">
        <v>128</v>
      </c>
      <c r="B165" s="20">
        <v>8054.7370909355386</v>
      </c>
      <c r="C165" s="20">
        <v>4114.0610247779932</v>
      </c>
      <c r="D165" s="20">
        <f t="shared" si="2"/>
        <v>12168.798115713533</v>
      </c>
      <c r="J165" s="23"/>
    </row>
    <row r="166" spans="1:10" ht="13" x14ac:dyDescent="0.3">
      <c r="A166" s="5" t="s">
        <v>129</v>
      </c>
      <c r="B166" s="20">
        <v>7807.0062220579312</v>
      </c>
      <c r="C166" s="20">
        <v>5311.0875987942509</v>
      </c>
      <c r="D166" s="20">
        <f t="shared" si="2"/>
        <v>13118.093820852182</v>
      </c>
      <c r="J166" s="23"/>
    </row>
    <row r="167" spans="1:10" ht="13" x14ac:dyDescent="0.3">
      <c r="A167" s="5" t="s">
        <v>96</v>
      </c>
      <c r="B167" s="20">
        <v>7532.2869001243398</v>
      </c>
      <c r="C167" s="20">
        <v>1025.1318499805398</v>
      </c>
      <c r="D167" s="20">
        <f t="shared" si="2"/>
        <v>8557.41875010488</v>
      </c>
      <c r="J167" s="23"/>
    </row>
    <row r="168" spans="1:10" ht="13" x14ac:dyDescent="0.3">
      <c r="A168" s="5" t="s">
        <v>146</v>
      </c>
      <c r="B168" s="20">
        <v>6198.0051118400625</v>
      </c>
      <c r="C168" s="20">
        <v>7.805071077467149</v>
      </c>
      <c r="D168" s="20">
        <f t="shared" si="2"/>
        <v>6205.8101829175293</v>
      </c>
      <c r="J168" s="23"/>
    </row>
    <row r="169" spans="1:10" x14ac:dyDescent="0.25">
      <c r="A169" s="5" t="s">
        <v>149</v>
      </c>
      <c r="B169" s="20">
        <v>978.97341908030126</v>
      </c>
      <c r="C169" s="20">
        <v>9.1559788224730951</v>
      </c>
      <c r="D169" s="20">
        <f t="shared" si="2"/>
        <v>988.12939790277437</v>
      </c>
    </row>
    <row r="170" spans="1:10" x14ac:dyDescent="0.25">
      <c r="A170" s="5" t="s">
        <v>73</v>
      </c>
      <c r="B170" s="20">
        <v>1779.8943270691141</v>
      </c>
      <c r="C170" s="20">
        <v>141.02150250922404</v>
      </c>
      <c r="D170" s="20">
        <f t="shared" si="2"/>
        <v>1920.9158295783382</v>
      </c>
    </row>
    <row r="171" spans="1:10" x14ac:dyDescent="0.25">
      <c r="A171" s="5" t="s">
        <v>154</v>
      </c>
      <c r="B171" s="20">
        <v>6196.4539795207256</v>
      </c>
      <c r="C171" s="20">
        <v>0</v>
      </c>
      <c r="D171" s="20">
        <f t="shared" si="2"/>
        <v>6196.4539795207256</v>
      </c>
    </row>
    <row r="172" spans="1:10" x14ac:dyDescent="0.25">
      <c r="A172" s="5" t="s">
        <v>12</v>
      </c>
      <c r="B172" s="20">
        <v>978.97341908030126</v>
      </c>
      <c r="C172" s="20">
        <v>20.030186250905317</v>
      </c>
      <c r="D172" s="20">
        <f t="shared" si="2"/>
        <v>999.00360533120659</v>
      </c>
    </row>
    <row r="173" spans="1:10" x14ac:dyDescent="0.25">
      <c r="A173" s="5" t="s">
        <v>184</v>
      </c>
      <c r="B173" s="20">
        <v>593.88285192312708</v>
      </c>
      <c r="C173" s="20">
        <v>0</v>
      </c>
      <c r="D173" s="20">
        <f t="shared" si="2"/>
        <v>593.88285192312708</v>
      </c>
    </row>
    <row r="174" spans="1:10" x14ac:dyDescent="0.25">
      <c r="A174" s="5" t="s">
        <v>17</v>
      </c>
      <c r="B174" s="20">
        <v>867.38953907599671</v>
      </c>
      <c r="C174" s="20">
        <v>15.166216106516359</v>
      </c>
      <c r="D174" s="20">
        <f t="shared" si="2"/>
        <v>882.55575518251305</v>
      </c>
    </row>
    <row r="175" spans="1:10" x14ac:dyDescent="0.25">
      <c r="A175" s="5" t="s">
        <v>186</v>
      </c>
      <c r="B175" s="20">
        <v>1433.4986535586195</v>
      </c>
      <c r="C175" s="20">
        <v>1.9559669897090783</v>
      </c>
      <c r="D175" s="20">
        <f t="shared" si="2"/>
        <v>1435.4546205483286</v>
      </c>
    </row>
    <row r="176" spans="1:10" x14ac:dyDescent="0.25">
      <c r="A176" s="5" t="s">
        <v>19</v>
      </c>
      <c r="B176" s="20">
        <v>7785.2006832475281</v>
      </c>
      <c r="C176" s="20">
        <v>18.607941858039201</v>
      </c>
      <c r="D176" s="20">
        <f t="shared" si="2"/>
        <v>7803.8086251055674</v>
      </c>
    </row>
    <row r="177" spans="1:4" x14ac:dyDescent="0.25">
      <c r="A177" s="5" t="s">
        <v>189</v>
      </c>
      <c r="B177" s="20">
        <v>373.33543616234385</v>
      </c>
      <c r="C177" s="20">
        <v>0</v>
      </c>
      <c r="D177" s="20">
        <f t="shared" si="2"/>
        <v>373.33543616234385</v>
      </c>
    </row>
    <row r="178" spans="1:4" x14ac:dyDescent="0.25">
      <c r="A178" s="5" t="s">
        <v>8</v>
      </c>
      <c r="B178" s="20">
        <v>3253.1171216827433</v>
      </c>
      <c r="C178" s="20">
        <v>3.8542271177567216</v>
      </c>
      <c r="D178" s="20">
        <f t="shared" si="2"/>
        <v>3256.9713488005</v>
      </c>
    </row>
    <row r="179" spans="1:4" x14ac:dyDescent="0.25">
      <c r="A179" s="5" t="s">
        <v>159</v>
      </c>
      <c r="B179" s="20">
        <v>638.52078446558494</v>
      </c>
      <c r="C179" s="20">
        <v>0</v>
      </c>
      <c r="D179" s="20">
        <f t="shared" si="2"/>
        <v>638.52078446558494</v>
      </c>
    </row>
    <row r="180" spans="1:4" x14ac:dyDescent="0.25">
      <c r="A180" s="5" t="s">
        <v>98</v>
      </c>
      <c r="B180" s="20">
        <v>1022.2274661835628</v>
      </c>
      <c r="C180" s="20">
        <v>29.757133383263543</v>
      </c>
      <c r="D180" s="20">
        <f t="shared" si="2"/>
        <v>1051.9845995668263</v>
      </c>
    </row>
    <row r="181" spans="1:4" x14ac:dyDescent="0.25">
      <c r="A181" s="5" t="s">
        <v>139</v>
      </c>
      <c r="B181" s="20">
        <v>5780.593388333099</v>
      </c>
      <c r="C181" s="20">
        <v>17645.348405134009</v>
      </c>
      <c r="D181" s="20">
        <f t="shared" si="2"/>
        <v>23425.941793467107</v>
      </c>
    </row>
    <row r="182" spans="1:4" x14ac:dyDescent="0.25">
      <c r="A182" s="5" t="s">
        <v>94</v>
      </c>
      <c r="B182" s="20">
        <v>3296.371168786005</v>
      </c>
      <c r="C182" s="20">
        <v>953.03610261637493</v>
      </c>
      <c r="D182" s="20">
        <f t="shared" si="2"/>
        <v>4249.4072714023796</v>
      </c>
    </row>
    <row r="183" spans="1:4" x14ac:dyDescent="0.25">
      <c r="A183" s="5" t="s">
        <v>141</v>
      </c>
      <c r="B183" s="20">
        <v>2339.96057492413</v>
      </c>
      <c r="C183" s="20">
        <v>22804.698360806589</v>
      </c>
      <c r="D183" s="20">
        <f t="shared" si="2"/>
        <v>25144.65893573072</v>
      </c>
    </row>
    <row r="184" spans="1:4" x14ac:dyDescent="0.25">
      <c r="A184" s="5" t="s">
        <v>81</v>
      </c>
      <c r="B184" s="20">
        <v>1022.2274661835628</v>
      </c>
      <c r="C184" s="20">
        <v>43.008647701941108</v>
      </c>
      <c r="D184" s="20">
        <f t="shared" si="2"/>
        <v>1065.236113885504</v>
      </c>
    </row>
    <row r="185" spans="1:4" x14ac:dyDescent="0.25">
      <c r="A185" s="5" t="s">
        <v>99</v>
      </c>
      <c r="B185" s="20">
        <v>1022.2274661835628</v>
      </c>
      <c r="C185" s="20">
        <v>553.73380706098931</v>
      </c>
      <c r="D185" s="20">
        <f t="shared" si="2"/>
        <v>1575.9612732445521</v>
      </c>
    </row>
    <row r="186" spans="1:4" x14ac:dyDescent="0.25">
      <c r="A186" s="5" t="s">
        <v>65</v>
      </c>
      <c r="B186" s="20">
        <v>1550.6789632148409</v>
      </c>
      <c r="C186" s="20">
        <v>12.426872385551809</v>
      </c>
      <c r="D186" s="20">
        <f t="shared" si="2"/>
        <v>1563.1058356003928</v>
      </c>
    </row>
    <row r="187" spans="1:4" x14ac:dyDescent="0.25">
      <c r="A187" s="5" t="s">
        <v>84</v>
      </c>
      <c r="B187" s="20">
        <v>1022.2274661835628</v>
      </c>
      <c r="C187" s="20">
        <v>158.64162059391583</v>
      </c>
      <c r="D187" s="20">
        <f t="shared" si="2"/>
        <v>1180.8690867774785</v>
      </c>
    </row>
    <row r="188" spans="1:4" x14ac:dyDescent="0.25">
      <c r="A188" s="5" t="s">
        <v>83</v>
      </c>
      <c r="B188" s="20">
        <v>1022.2274661835628</v>
      </c>
      <c r="C188" s="20">
        <v>108.71743505775885</v>
      </c>
      <c r="D188" s="20">
        <f t="shared" si="2"/>
        <v>1130.9449012413215</v>
      </c>
    </row>
    <row r="189" spans="1:4" x14ac:dyDescent="0.25">
      <c r="A189" s="5" t="s">
        <v>140</v>
      </c>
      <c r="B189" s="20">
        <v>8054.7370909355386</v>
      </c>
      <c r="C189" s="20">
        <v>25949.086461076236</v>
      </c>
      <c r="D189" s="20">
        <f t="shared" si="2"/>
        <v>34003.823552011774</v>
      </c>
    </row>
    <row r="190" spans="1:4" x14ac:dyDescent="0.25">
      <c r="A190" s="5" t="s">
        <v>13</v>
      </c>
      <c r="B190" s="20">
        <v>1022.2274661835628</v>
      </c>
      <c r="C190" s="20">
        <v>9.73426964779852</v>
      </c>
      <c r="D190" s="20">
        <f t="shared" si="2"/>
        <v>1031.9617358313612</v>
      </c>
    </row>
    <row r="191" spans="1:4" x14ac:dyDescent="0.25">
      <c r="A191" s="5" t="s">
        <v>88</v>
      </c>
      <c r="B191" s="20">
        <v>1022.2274661835628</v>
      </c>
      <c r="C191" s="20">
        <v>281.45243019369462</v>
      </c>
      <c r="D191" s="20">
        <f t="shared" si="2"/>
        <v>1303.6798963772574</v>
      </c>
    </row>
    <row r="192" spans="1:4" x14ac:dyDescent="0.25">
      <c r="A192" s="5" t="s">
        <v>67</v>
      </c>
      <c r="B192" s="20">
        <v>1022.2274661835628</v>
      </c>
      <c r="C192" s="20">
        <v>18.359870731679781</v>
      </c>
      <c r="D192" s="20">
        <f t="shared" si="2"/>
        <v>1040.5873369152425</v>
      </c>
    </row>
    <row r="193" spans="1:4" x14ac:dyDescent="0.25">
      <c r="A193" s="5" t="s">
        <v>24</v>
      </c>
      <c r="B193" s="20">
        <v>0</v>
      </c>
      <c r="C193" s="20">
        <v>9.0727486758020479</v>
      </c>
      <c r="D193" s="20">
        <f t="shared" si="2"/>
        <v>9.0727486758020479</v>
      </c>
    </row>
    <row r="194" spans="1:4" x14ac:dyDescent="0.25">
      <c r="A194" s="5" t="s">
        <v>26</v>
      </c>
      <c r="B194" s="20">
        <v>0</v>
      </c>
      <c r="C194" s="20">
        <v>9.0727486758020479</v>
      </c>
      <c r="D194" s="20">
        <f t="shared" si="2"/>
        <v>9.0727486758020479</v>
      </c>
    </row>
    <row r="195" spans="1:4" x14ac:dyDescent="0.25">
      <c r="A195" s="5" t="s">
        <v>31</v>
      </c>
      <c r="B195" s="20">
        <v>0</v>
      </c>
      <c r="C195" s="20">
        <v>9.0727486758020479</v>
      </c>
      <c r="D195" s="20">
        <f t="shared" si="2"/>
        <v>9.0727486758020479</v>
      </c>
    </row>
    <row r="196" spans="1:4" x14ac:dyDescent="0.25">
      <c r="A196" s="5" t="s">
        <v>32</v>
      </c>
      <c r="B196" s="20">
        <v>0</v>
      </c>
      <c r="C196" s="20">
        <v>9.0727486758020479</v>
      </c>
      <c r="D196" s="20">
        <f t="shared" si="2"/>
        <v>9.0727486758020479</v>
      </c>
    </row>
    <row r="197" spans="1:4" x14ac:dyDescent="0.25">
      <c r="A197" s="5" t="s">
        <v>33</v>
      </c>
      <c r="B197" s="20">
        <v>0</v>
      </c>
      <c r="C197" s="20">
        <v>9.0727486758020479</v>
      </c>
      <c r="D197" s="20">
        <f t="shared" si="2"/>
        <v>9.0727486758020479</v>
      </c>
    </row>
    <row r="198" spans="1:4" x14ac:dyDescent="0.25">
      <c r="A198" s="5" t="s">
        <v>41</v>
      </c>
      <c r="B198" s="20">
        <v>0</v>
      </c>
      <c r="C198" s="20">
        <v>9.0727486758020479</v>
      </c>
      <c r="D198" s="20">
        <f t="shared" si="2"/>
        <v>9.0727486758020479</v>
      </c>
    </row>
    <row r="199" spans="1:4" x14ac:dyDescent="0.25">
      <c r="A199" s="5" t="s">
        <v>45</v>
      </c>
      <c r="B199" s="20">
        <v>0</v>
      </c>
      <c r="C199" s="20">
        <v>9.0727486758020479</v>
      </c>
      <c r="D199" s="20">
        <f t="shared" si="2"/>
        <v>9.0727486758020479</v>
      </c>
    </row>
    <row r="200" spans="1:4" x14ac:dyDescent="0.25">
      <c r="A200" s="5" t="s">
        <v>47</v>
      </c>
      <c r="B200" s="20">
        <v>0</v>
      </c>
      <c r="C200" s="20">
        <v>9.0727486758020479</v>
      </c>
      <c r="D200" s="20">
        <f t="shared" si="2"/>
        <v>9.0727486758020479</v>
      </c>
    </row>
    <row r="201" spans="1:4" x14ac:dyDescent="0.25">
      <c r="A201" s="5" t="s">
        <v>48</v>
      </c>
      <c r="B201" s="20">
        <v>0</v>
      </c>
      <c r="C201" s="20">
        <v>9.0727486758020479</v>
      </c>
      <c r="D201" s="20">
        <f t="shared" si="2"/>
        <v>9.0727486758020479</v>
      </c>
    </row>
    <row r="202" spans="1:4" x14ac:dyDescent="0.25">
      <c r="A202" s="5" t="s">
        <v>35</v>
      </c>
      <c r="B202" s="20">
        <v>0</v>
      </c>
      <c r="C202" s="20">
        <v>9.0727486758020479</v>
      </c>
      <c r="D202" s="20">
        <f t="shared" si="2"/>
        <v>9.0727486758020479</v>
      </c>
    </row>
    <row r="203" spans="1:4" x14ac:dyDescent="0.25">
      <c r="A203" s="5" t="s">
        <v>36</v>
      </c>
      <c r="B203" s="20">
        <v>0</v>
      </c>
      <c r="C203" s="20">
        <v>9.0727486758020479</v>
      </c>
      <c r="D203" s="20">
        <f t="shared" ref="D203:D259" si="3">SUM(B203:C203)</f>
        <v>9.0727486758020479</v>
      </c>
    </row>
    <row r="204" spans="1:4" x14ac:dyDescent="0.25">
      <c r="A204" s="5" t="s">
        <v>37</v>
      </c>
      <c r="B204" s="20">
        <v>0</v>
      </c>
      <c r="C204" s="20">
        <v>9.0727486758020479</v>
      </c>
      <c r="D204" s="20">
        <f t="shared" si="3"/>
        <v>9.0727486758020479</v>
      </c>
    </row>
    <row r="205" spans="1:4" x14ac:dyDescent="0.25">
      <c r="A205" s="5" t="s">
        <v>105</v>
      </c>
      <c r="B205" s="20">
        <v>0</v>
      </c>
      <c r="C205" s="20">
        <v>1302.1737704969321</v>
      </c>
      <c r="D205" s="20">
        <f t="shared" si="3"/>
        <v>1302.1737704969321</v>
      </c>
    </row>
    <row r="206" spans="1:4" x14ac:dyDescent="0.25">
      <c r="A206" s="5" t="s">
        <v>106</v>
      </c>
      <c r="B206" s="20">
        <v>0</v>
      </c>
      <c r="C206" s="20">
        <v>1302.1737704969321</v>
      </c>
      <c r="D206" s="20">
        <f t="shared" si="3"/>
        <v>1302.1737704969321</v>
      </c>
    </row>
    <row r="207" spans="1:4" x14ac:dyDescent="0.25">
      <c r="A207" s="5" t="s">
        <v>104</v>
      </c>
      <c r="B207" s="20">
        <v>0</v>
      </c>
      <c r="C207" s="20">
        <v>1302.1737704969321</v>
      </c>
      <c r="D207" s="20">
        <f t="shared" si="3"/>
        <v>1302.1737704969321</v>
      </c>
    </row>
    <row r="208" spans="1:4" x14ac:dyDescent="0.25">
      <c r="A208" s="5" t="s">
        <v>107</v>
      </c>
      <c r="B208" s="20">
        <v>0</v>
      </c>
      <c r="C208" s="20">
        <v>1302.1737704969321</v>
      </c>
      <c r="D208" s="20">
        <f t="shared" si="3"/>
        <v>1302.1737704969321</v>
      </c>
    </row>
    <row r="209" spans="1:4" x14ac:dyDescent="0.25">
      <c r="A209" s="5" t="s">
        <v>108</v>
      </c>
      <c r="B209" s="20">
        <v>0</v>
      </c>
      <c r="C209" s="20">
        <v>1302.1737704969321</v>
      </c>
      <c r="D209" s="20">
        <f t="shared" si="3"/>
        <v>1302.1737704969321</v>
      </c>
    </row>
    <row r="210" spans="1:4" x14ac:dyDescent="0.25">
      <c r="A210" s="5" t="s">
        <v>20</v>
      </c>
      <c r="B210" s="20">
        <v>0</v>
      </c>
      <c r="C210" s="20">
        <v>9.0727486758020479</v>
      </c>
      <c r="D210" s="20">
        <f t="shared" si="3"/>
        <v>9.0727486758020479</v>
      </c>
    </row>
    <row r="211" spans="1:4" x14ac:dyDescent="0.25">
      <c r="A211" s="5" t="s">
        <v>21</v>
      </c>
      <c r="B211" s="20">
        <v>0</v>
      </c>
      <c r="C211" s="20">
        <v>9.0727486758020479</v>
      </c>
      <c r="D211" s="20">
        <f t="shared" si="3"/>
        <v>9.0727486758020479</v>
      </c>
    </row>
    <row r="212" spans="1:4" x14ac:dyDescent="0.25">
      <c r="A212" s="5" t="s">
        <v>22</v>
      </c>
      <c r="B212" s="20">
        <v>0</v>
      </c>
      <c r="C212" s="20">
        <v>9.0727486758020479</v>
      </c>
      <c r="D212" s="20">
        <f t="shared" si="3"/>
        <v>9.0727486758020479</v>
      </c>
    </row>
    <row r="213" spans="1:4" x14ac:dyDescent="0.25">
      <c r="A213" s="5" t="s">
        <v>23</v>
      </c>
      <c r="B213" s="20">
        <v>0</v>
      </c>
      <c r="C213" s="20">
        <v>9.0727486758020479</v>
      </c>
      <c r="D213" s="20">
        <f t="shared" si="3"/>
        <v>9.0727486758020479</v>
      </c>
    </row>
    <row r="214" spans="1:4" x14ac:dyDescent="0.25">
      <c r="A214" s="5" t="s">
        <v>25</v>
      </c>
      <c r="B214" s="20">
        <v>0</v>
      </c>
      <c r="C214" s="20">
        <v>9.0727486758020479</v>
      </c>
      <c r="D214" s="20">
        <f t="shared" si="3"/>
        <v>9.0727486758020479</v>
      </c>
    </row>
    <row r="215" spans="1:4" x14ac:dyDescent="0.25">
      <c r="A215" s="5" t="s">
        <v>27</v>
      </c>
      <c r="B215" s="20">
        <v>0</v>
      </c>
      <c r="C215" s="20">
        <v>9.0727486758020479</v>
      </c>
      <c r="D215" s="20">
        <f t="shared" si="3"/>
        <v>9.0727486758020479</v>
      </c>
    </row>
    <row r="216" spans="1:4" x14ac:dyDescent="0.25">
      <c r="A216" s="5" t="s">
        <v>28</v>
      </c>
      <c r="B216" s="20">
        <v>0</v>
      </c>
      <c r="C216" s="20">
        <v>9.0727486758020479</v>
      </c>
      <c r="D216" s="20">
        <f t="shared" si="3"/>
        <v>9.0727486758020479</v>
      </c>
    </row>
    <row r="217" spans="1:4" x14ac:dyDescent="0.25">
      <c r="A217" s="5" t="s">
        <v>29</v>
      </c>
      <c r="B217" s="20">
        <v>0</v>
      </c>
      <c r="C217" s="20">
        <v>9.0727486758020479</v>
      </c>
      <c r="D217" s="20">
        <f t="shared" si="3"/>
        <v>9.0727486758020479</v>
      </c>
    </row>
    <row r="218" spans="1:4" x14ac:dyDescent="0.25">
      <c r="A218" s="5" t="s">
        <v>30</v>
      </c>
      <c r="B218" s="20">
        <v>0</v>
      </c>
      <c r="C218" s="20">
        <v>9.0727486758020479</v>
      </c>
      <c r="D218" s="20">
        <f t="shared" si="3"/>
        <v>9.0727486758020479</v>
      </c>
    </row>
    <row r="219" spans="1:4" x14ac:dyDescent="0.25">
      <c r="A219" s="5" t="s">
        <v>34</v>
      </c>
      <c r="B219" s="20">
        <v>0</v>
      </c>
      <c r="C219" s="20">
        <v>9.0727486758020479</v>
      </c>
      <c r="D219" s="20">
        <f t="shared" si="3"/>
        <v>9.0727486758020479</v>
      </c>
    </row>
    <row r="220" spans="1:4" x14ac:dyDescent="0.25">
      <c r="A220" s="5" t="s">
        <v>38</v>
      </c>
      <c r="B220" s="20">
        <v>0</v>
      </c>
      <c r="C220" s="20">
        <v>9.0727486758020479</v>
      </c>
      <c r="D220" s="20">
        <f t="shared" si="3"/>
        <v>9.0727486758020479</v>
      </c>
    </row>
    <row r="221" spans="1:4" x14ac:dyDescent="0.25">
      <c r="A221" s="5" t="s">
        <v>39</v>
      </c>
      <c r="B221" s="20">
        <v>0</v>
      </c>
      <c r="C221" s="20">
        <v>9.0727486758020479</v>
      </c>
      <c r="D221" s="20">
        <f t="shared" si="3"/>
        <v>9.0727486758020479</v>
      </c>
    </row>
    <row r="222" spans="1:4" x14ac:dyDescent="0.25">
      <c r="A222" s="5" t="s">
        <v>40</v>
      </c>
      <c r="B222" s="20">
        <v>0</v>
      </c>
      <c r="C222" s="20">
        <v>9.0727486758020479</v>
      </c>
      <c r="D222" s="20">
        <f t="shared" si="3"/>
        <v>9.0727486758020479</v>
      </c>
    </row>
    <row r="223" spans="1:4" x14ac:dyDescent="0.25">
      <c r="A223" s="5" t="s">
        <v>42</v>
      </c>
      <c r="B223" s="20">
        <v>0</v>
      </c>
      <c r="C223" s="20">
        <v>9.0727486758020479</v>
      </c>
      <c r="D223" s="20">
        <f t="shared" si="3"/>
        <v>9.0727486758020479</v>
      </c>
    </row>
    <row r="224" spans="1:4" x14ac:dyDescent="0.25">
      <c r="A224" s="5" t="s">
        <v>43</v>
      </c>
      <c r="B224" s="20">
        <v>0</v>
      </c>
      <c r="C224" s="20">
        <v>9.0727486758020479</v>
      </c>
      <c r="D224" s="20">
        <f t="shared" si="3"/>
        <v>9.0727486758020479</v>
      </c>
    </row>
    <row r="225" spans="1:4" x14ac:dyDescent="0.25">
      <c r="A225" s="5" t="s">
        <v>44</v>
      </c>
      <c r="B225" s="20">
        <v>0</v>
      </c>
      <c r="C225" s="20">
        <v>9.0727486758020479</v>
      </c>
      <c r="D225" s="20">
        <f t="shared" si="3"/>
        <v>9.0727486758020479</v>
      </c>
    </row>
    <row r="226" spans="1:4" x14ac:dyDescent="0.25">
      <c r="A226" s="5" t="s">
        <v>46</v>
      </c>
      <c r="B226" s="20">
        <v>0</v>
      </c>
      <c r="C226" s="20">
        <v>9.0727486758020479</v>
      </c>
      <c r="D226" s="20">
        <f t="shared" si="3"/>
        <v>9.0727486758020479</v>
      </c>
    </row>
    <row r="227" spans="1:4" x14ac:dyDescent="0.25">
      <c r="A227" s="5" t="s">
        <v>120</v>
      </c>
      <c r="B227" s="20">
        <v>0</v>
      </c>
      <c r="C227" s="20">
        <v>68.153473198622549</v>
      </c>
      <c r="D227" s="20">
        <f t="shared" si="3"/>
        <v>68.153473198622549</v>
      </c>
    </row>
    <row r="228" spans="1:4" x14ac:dyDescent="0.25">
      <c r="A228" s="5" t="s">
        <v>110</v>
      </c>
      <c r="B228" s="20">
        <v>0</v>
      </c>
      <c r="C228" s="20">
        <v>1311.7803405545517</v>
      </c>
      <c r="D228" s="20">
        <f t="shared" si="3"/>
        <v>1311.7803405545517</v>
      </c>
    </row>
    <row r="229" spans="1:4" x14ac:dyDescent="0.25">
      <c r="A229" s="5" t="s">
        <v>111</v>
      </c>
      <c r="B229" s="20">
        <v>0</v>
      </c>
      <c r="C229" s="20">
        <v>1311.7803405545517</v>
      </c>
      <c r="D229" s="20">
        <f t="shared" si="3"/>
        <v>1311.7803405545517</v>
      </c>
    </row>
    <row r="230" spans="1:4" x14ac:dyDescent="0.25">
      <c r="A230" s="5" t="s">
        <v>135</v>
      </c>
      <c r="B230" s="20">
        <v>0</v>
      </c>
      <c r="C230" s="20">
        <v>5511.9584199339115</v>
      </c>
      <c r="D230" s="20">
        <f t="shared" si="3"/>
        <v>5511.9584199339115</v>
      </c>
    </row>
    <row r="231" spans="1:4" x14ac:dyDescent="0.25">
      <c r="A231" s="5" t="s">
        <v>112</v>
      </c>
      <c r="B231" s="20">
        <v>0</v>
      </c>
      <c r="C231" s="20">
        <v>1311.7803405545517</v>
      </c>
      <c r="D231" s="20">
        <f t="shared" si="3"/>
        <v>1311.7803405545517</v>
      </c>
    </row>
    <row r="232" spans="1:4" x14ac:dyDescent="0.25">
      <c r="A232" s="5" t="s">
        <v>136</v>
      </c>
      <c r="B232" s="20">
        <v>0</v>
      </c>
      <c r="C232" s="20">
        <v>5511.9584199339115</v>
      </c>
      <c r="D232" s="20">
        <f t="shared" si="3"/>
        <v>5511.9584199339115</v>
      </c>
    </row>
    <row r="233" spans="1:4" x14ac:dyDescent="0.25">
      <c r="A233" s="5" t="s">
        <v>113</v>
      </c>
      <c r="B233" s="20">
        <v>0</v>
      </c>
      <c r="C233" s="20">
        <v>1311.7803405545517</v>
      </c>
      <c r="D233" s="20">
        <f t="shared" si="3"/>
        <v>1311.7803405545517</v>
      </c>
    </row>
    <row r="234" spans="1:4" x14ac:dyDescent="0.25">
      <c r="A234" s="5" t="s">
        <v>62</v>
      </c>
      <c r="B234" s="20">
        <v>0</v>
      </c>
      <c r="C234" s="20">
        <v>112.20199771808332</v>
      </c>
      <c r="D234" s="20">
        <f t="shared" si="3"/>
        <v>112.20199771808332</v>
      </c>
    </row>
    <row r="235" spans="1:4" x14ac:dyDescent="0.25">
      <c r="A235" s="5" t="s">
        <v>392</v>
      </c>
      <c r="B235" s="20">
        <v>0</v>
      </c>
      <c r="C235" s="20">
        <v>30.424594593509305</v>
      </c>
      <c r="D235" s="20">
        <f t="shared" si="3"/>
        <v>30.424594593509305</v>
      </c>
    </row>
    <row r="236" spans="1:4" x14ac:dyDescent="0.25">
      <c r="A236" s="5" t="s">
        <v>393</v>
      </c>
      <c r="B236" s="20">
        <v>0</v>
      </c>
      <c r="C236" s="20">
        <v>30.424594593509305</v>
      </c>
      <c r="D236" s="20">
        <f t="shared" si="3"/>
        <v>30.424594593509305</v>
      </c>
    </row>
    <row r="237" spans="1:4" x14ac:dyDescent="0.25">
      <c r="A237" s="5" t="s">
        <v>394</v>
      </c>
      <c r="B237" s="20">
        <v>0</v>
      </c>
      <c r="C237" s="20">
        <v>30.424594593509305</v>
      </c>
      <c r="D237" s="20">
        <f t="shared" si="3"/>
        <v>30.424594593509305</v>
      </c>
    </row>
    <row r="238" spans="1:4" x14ac:dyDescent="0.25">
      <c r="A238" s="5" t="s">
        <v>395</v>
      </c>
      <c r="B238" s="20">
        <v>0</v>
      </c>
      <c r="C238" s="20">
        <v>30.424594593509305</v>
      </c>
      <c r="D238" s="20">
        <f t="shared" si="3"/>
        <v>30.424594593509305</v>
      </c>
    </row>
    <row r="239" spans="1:4" x14ac:dyDescent="0.25">
      <c r="A239" s="5" t="s">
        <v>123</v>
      </c>
      <c r="B239" s="20">
        <v>0</v>
      </c>
      <c r="C239" s="20">
        <v>3085.5457578466689</v>
      </c>
      <c r="D239" s="20">
        <f t="shared" si="3"/>
        <v>3085.5457578466689</v>
      </c>
    </row>
    <row r="240" spans="1:4" x14ac:dyDescent="0.25">
      <c r="A240" s="5" t="s">
        <v>396</v>
      </c>
      <c r="B240" s="20">
        <v>0</v>
      </c>
      <c r="C240" s="20">
        <v>30.424594593509305</v>
      </c>
      <c r="D240" s="20">
        <f t="shared" si="3"/>
        <v>30.424594593509305</v>
      </c>
    </row>
    <row r="241" spans="1:4" x14ac:dyDescent="0.25">
      <c r="A241" s="5" t="s">
        <v>397</v>
      </c>
      <c r="B241" s="20">
        <v>0</v>
      </c>
      <c r="C241" s="20">
        <v>30.424594593509305</v>
      </c>
      <c r="D241" s="20">
        <f t="shared" si="3"/>
        <v>30.424594593509305</v>
      </c>
    </row>
    <row r="242" spans="1:4" x14ac:dyDescent="0.25">
      <c r="A242" s="5" t="s">
        <v>398</v>
      </c>
      <c r="B242" s="20">
        <v>0</v>
      </c>
      <c r="C242" s="20">
        <v>30.424594593509305</v>
      </c>
      <c r="D242" s="20">
        <f t="shared" si="3"/>
        <v>30.424594593509305</v>
      </c>
    </row>
    <row r="243" spans="1:4" x14ac:dyDescent="0.25">
      <c r="A243" s="5" t="s">
        <v>399</v>
      </c>
      <c r="B243" s="20">
        <v>0</v>
      </c>
      <c r="C243" s="20">
        <v>30.424594593509305</v>
      </c>
      <c r="D243" s="20">
        <f t="shared" si="3"/>
        <v>30.424594593509305</v>
      </c>
    </row>
    <row r="244" spans="1:4" x14ac:dyDescent="0.25">
      <c r="A244" s="5" t="s">
        <v>400</v>
      </c>
      <c r="B244" s="20">
        <v>0</v>
      </c>
      <c r="C244" s="20">
        <v>30.424594593509305</v>
      </c>
      <c r="D244" s="20">
        <f t="shared" si="3"/>
        <v>30.424594593509305</v>
      </c>
    </row>
    <row r="245" spans="1:4" x14ac:dyDescent="0.25">
      <c r="A245" s="5" t="s">
        <v>401</v>
      </c>
      <c r="B245" s="20">
        <v>0</v>
      </c>
      <c r="C245" s="20">
        <v>30.424594593509305</v>
      </c>
      <c r="D245" s="20">
        <f t="shared" si="3"/>
        <v>30.424594593509305</v>
      </c>
    </row>
    <row r="246" spans="1:4" x14ac:dyDescent="0.25">
      <c r="A246" s="5" t="s">
        <v>402</v>
      </c>
      <c r="B246" s="20">
        <v>0</v>
      </c>
      <c r="C246" s="20">
        <v>30.424594593509305</v>
      </c>
      <c r="D246" s="20">
        <f t="shared" si="3"/>
        <v>30.424594593509305</v>
      </c>
    </row>
    <row r="247" spans="1:4" x14ac:dyDescent="0.25">
      <c r="A247" s="5" t="s">
        <v>478</v>
      </c>
      <c r="B247" s="20">
        <v>0</v>
      </c>
      <c r="C247" s="20">
        <v>30.424594593509305</v>
      </c>
      <c r="D247" s="20">
        <f t="shared" si="3"/>
        <v>30.424594593509305</v>
      </c>
    </row>
    <row r="248" spans="1:4" x14ac:dyDescent="0.25">
      <c r="A248" s="5" t="s">
        <v>403</v>
      </c>
      <c r="B248" s="20">
        <v>0</v>
      </c>
      <c r="C248" s="20">
        <v>30.424594593509305</v>
      </c>
      <c r="D248" s="20">
        <f t="shared" si="3"/>
        <v>30.424594593509305</v>
      </c>
    </row>
    <row r="249" spans="1:4" x14ac:dyDescent="0.25">
      <c r="A249" s="5" t="s">
        <v>404</v>
      </c>
      <c r="B249" s="20">
        <v>0</v>
      </c>
      <c r="C249" s="20">
        <v>30.424594593509305</v>
      </c>
      <c r="D249" s="20">
        <f t="shared" si="3"/>
        <v>30.424594593509305</v>
      </c>
    </row>
    <row r="250" spans="1:4" x14ac:dyDescent="0.25">
      <c r="A250" s="5" t="s">
        <v>405</v>
      </c>
      <c r="B250" s="20">
        <v>0</v>
      </c>
      <c r="C250" s="20">
        <v>30.424594593509305</v>
      </c>
      <c r="D250" s="20">
        <f t="shared" si="3"/>
        <v>30.424594593509305</v>
      </c>
    </row>
    <row r="251" spans="1:4" x14ac:dyDescent="0.25">
      <c r="A251" s="5" t="s">
        <v>406</v>
      </c>
      <c r="B251" s="20">
        <v>0</v>
      </c>
      <c r="C251" s="20">
        <v>30.424594593509305</v>
      </c>
      <c r="D251" s="20">
        <f t="shared" si="3"/>
        <v>30.424594593509305</v>
      </c>
    </row>
    <row r="252" spans="1:4" x14ac:dyDescent="0.25">
      <c r="A252" s="5" t="s">
        <v>114</v>
      </c>
      <c r="B252" s="20">
        <v>0</v>
      </c>
      <c r="C252" s="20">
        <v>1593.3262445646437</v>
      </c>
      <c r="D252" s="20">
        <f t="shared" si="3"/>
        <v>1593.3262445646437</v>
      </c>
    </row>
    <row r="253" spans="1:4" x14ac:dyDescent="0.25">
      <c r="A253" s="5" t="s">
        <v>115</v>
      </c>
      <c r="B253" s="20">
        <v>0</v>
      </c>
      <c r="C253" s="20">
        <v>1593.3262445646437</v>
      </c>
      <c r="D253" s="20">
        <f t="shared" si="3"/>
        <v>1593.3262445646437</v>
      </c>
    </row>
    <row r="254" spans="1:4" x14ac:dyDescent="0.25">
      <c r="A254" s="5" t="s">
        <v>116</v>
      </c>
      <c r="B254" s="20">
        <v>0</v>
      </c>
      <c r="C254" s="20">
        <v>1593.3262445646437</v>
      </c>
      <c r="D254" s="20">
        <f t="shared" si="3"/>
        <v>1593.3262445646437</v>
      </c>
    </row>
    <row r="255" spans="1:4" x14ac:dyDescent="0.25">
      <c r="A255" s="5" t="s">
        <v>117</v>
      </c>
      <c r="B255" s="20">
        <v>0</v>
      </c>
      <c r="C255" s="20">
        <v>1593.3262445646437</v>
      </c>
      <c r="D255" s="20">
        <f t="shared" si="3"/>
        <v>1593.3262445646437</v>
      </c>
    </row>
    <row r="256" spans="1:4" x14ac:dyDescent="0.25">
      <c r="A256" s="5" t="s">
        <v>118</v>
      </c>
      <c r="B256" s="20">
        <v>0</v>
      </c>
      <c r="C256" s="20">
        <v>1593.3262445646437</v>
      </c>
      <c r="D256" s="20">
        <f t="shared" si="3"/>
        <v>1593.3262445646437</v>
      </c>
    </row>
    <row r="257" spans="1:4" x14ac:dyDescent="0.25">
      <c r="A257" s="5" t="s">
        <v>72</v>
      </c>
      <c r="B257" s="20">
        <v>0</v>
      </c>
      <c r="C257" s="20">
        <v>138.60696567427311</v>
      </c>
      <c r="D257" s="20">
        <f t="shared" si="3"/>
        <v>138.60696567427311</v>
      </c>
    </row>
    <row r="258" spans="1:4" x14ac:dyDescent="0.25">
      <c r="A258" s="5" t="s">
        <v>133</v>
      </c>
      <c r="B258" s="20">
        <v>0</v>
      </c>
      <c r="C258" s="20">
        <v>12974.543206380265</v>
      </c>
      <c r="D258" s="20">
        <f t="shared" si="3"/>
        <v>12974.543206380265</v>
      </c>
    </row>
    <row r="259" spans="1:4" x14ac:dyDescent="0.25">
      <c r="A259" s="5" t="s">
        <v>134</v>
      </c>
      <c r="B259" s="20">
        <v>0</v>
      </c>
      <c r="C259" s="20">
        <v>12974.543206380265</v>
      </c>
      <c r="D259" s="20">
        <f t="shared" si="3"/>
        <v>12974.543206380265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B46-3564-44AF-8A65-C36A72782AA0}">
  <dimension ref="A2:G12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Maio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563</v>
      </c>
    </row>
    <row r="6" spans="1:7" ht="14.5" x14ac:dyDescent="0.35">
      <c r="A6" s="35" t="s">
        <v>548</v>
      </c>
    </row>
    <row r="8" spans="1:7" ht="13" x14ac:dyDescent="0.3">
      <c r="A8" s="4" t="s">
        <v>1</v>
      </c>
      <c r="B8" s="27" t="s">
        <v>622</v>
      </c>
    </row>
    <row r="9" spans="1:7" x14ac:dyDescent="0.25">
      <c r="A9" s="9" t="s">
        <v>182</v>
      </c>
      <c r="B9" s="17">
        <v>2071964.9906372488</v>
      </c>
      <c r="E9" s="16"/>
    </row>
    <row r="10" spans="1:7" x14ac:dyDescent="0.25">
      <c r="A10" s="9" t="s">
        <v>549</v>
      </c>
      <c r="B10" s="17">
        <v>517991.24765931221</v>
      </c>
    </row>
    <row r="11" spans="1:7" x14ac:dyDescent="0.25">
      <c r="A11" s="7" t="s">
        <v>166</v>
      </c>
      <c r="B11" s="20">
        <v>-73.304885533412317</v>
      </c>
      <c r="E11" s="16"/>
    </row>
    <row r="12" spans="1:7" x14ac:dyDescent="0.25">
      <c r="A12" s="7" t="s">
        <v>172</v>
      </c>
      <c r="B12" s="20">
        <v>-73.304885533412317</v>
      </c>
      <c r="E12" s="15"/>
    </row>
    <row r="13" spans="1:7" x14ac:dyDescent="0.25">
      <c r="A13" s="7" t="s">
        <v>177</v>
      </c>
      <c r="B13" s="20">
        <v>-73.304885533412317</v>
      </c>
    </row>
    <row r="14" spans="1:7" x14ac:dyDescent="0.25">
      <c r="A14" s="7" t="s">
        <v>196</v>
      </c>
      <c r="B14" s="20">
        <v>-73.304885533412317</v>
      </c>
    </row>
    <row r="15" spans="1:7" x14ac:dyDescent="0.25">
      <c r="A15" s="7" t="s">
        <v>193</v>
      </c>
      <c r="B15" s="20">
        <v>-444.00596242995414</v>
      </c>
    </row>
    <row r="16" spans="1:7" x14ac:dyDescent="0.25">
      <c r="A16" s="7" t="s">
        <v>173</v>
      </c>
      <c r="B16" s="20">
        <v>-745.26633625636953</v>
      </c>
    </row>
    <row r="17" spans="1:2" x14ac:dyDescent="0.25">
      <c r="A17" s="7" t="s">
        <v>191</v>
      </c>
      <c r="B17" s="20">
        <v>-745.26633625636953</v>
      </c>
    </row>
    <row r="18" spans="1:2" x14ac:dyDescent="0.25">
      <c r="A18" s="7" t="s">
        <v>71</v>
      </c>
      <c r="B18" s="20">
        <v>-750.32050598148146</v>
      </c>
    </row>
    <row r="19" spans="1:2" x14ac:dyDescent="0.25">
      <c r="A19" s="7" t="s">
        <v>199</v>
      </c>
      <c r="B19" s="20">
        <v>-756.44806261634903</v>
      </c>
    </row>
    <row r="20" spans="1:2" x14ac:dyDescent="0.25">
      <c r="A20" s="7" t="s">
        <v>187</v>
      </c>
      <c r="B20" s="20">
        <v>-854.72356923299435</v>
      </c>
    </row>
    <row r="21" spans="1:2" x14ac:dyDescent="0.25">
      <c r="A21" s="7" t="s">
        <v>180</v>
      </c>
      <c r="B21" s="20">
        <v>-999.95248496581041</v>
      </c>
    </row>
    <row r="22" spans="1:2" x14ac:dyDescent="0.25">
      <c r="A22" s="11" t="s">
        <v>160</v>
      </c>
      <c r="B22" s="20">
        <v>-1129.3093717445809</v>
      </c>
    </row>
    <row r="23" spans="1:2" x14ac:dyDescent="0.25">
      <c r="A23" s="7" t="s">
        <v>185</v>
      </c>
      <c r="B23" s="20">
        <v>0</v>
      </c>
    </row>
    <row r="24" spans="1:2" x14ac:dyDescent="0.25">
      <c r="A24" s="7" t="s">
        <v>5</v>
      </c>
      <c r="B24" s="20">
        <v>-1561.6622199093106</v>
      </c>
    </row>
    <row r="25" spans="1:2" x14ac:dyDescent="0.25">
      <c r="A25" s="7" t="s">
        <v>89</v>
      </c>
      <c r="B25" s="20">
        <v>-1693.2403137926035</v>
      </c>
    </row>
    <row r="26" spans="1:2" x14ac:dyDescent="0.25">
      <c r="A26" s="7" t="s">
        <v>170</v>
      </c>
      <c r="B26" s="20">
        <v>-1808.7157391799847</v>
      </c>
    </row>
    <row r="27" spans="1:2" x14ac:dyDescent="0.25">
      <c r="A27" s="7" t="s">
        <v>371</v>
      </c>
      <c r="B27" s="20">
        <v>-1629.5355462847879</v>
      </c>
    </row>
    <row r="28" spans="1:2" x14ac:dyDescent="0.25">
      <c r="A28" s="7" t="s">
        <v>375</v>
      </c>
      <c r="B28" s="20">
        <v>0</v>
      </c>
    </row>
    <row r="29" spans="1:2" x14ac:dyDescent="0.25">
      <c r="A29" s="7" t="s">
        <v>197</v>
      </c>
      <c r="B29" s="20">
        <v>-3037.7966903414081</v>
      </c>
    </row>
    <row r="30" spans="1:2" x14ac:dyDescent="0.25">
      <c r="A30" s="7" t="s">
        <v>4</v>
      </c>
      <c r="B30" s="20">
        <v>0</v>
      </c>
    </row>
    <row r="31" spans="1:2" x14ac:dyDescent="0.25">
      <c r="A31" s="7" t="s">
        <v>74</v>
      </c>
      <c r="B31" s="20">
        <v>-3923.6628822222401</v>
      </c>
    </row>
    <row r="32" spans="1:2" x14ac:dyDescent="0.25">
      <c r="A32" s="7" t="s">
        <v>87</v>
      </c>
      <c r="B32" s="20">
        <v>-4987.4177263963711</v>
      </c>
    </row>
    <row r="33" spans="1:2" x14ac:dyDescent="0.25">
      <c r="A33" s="7" t="s">
        <v>17</v>
      </c>
      <c r="B33" s="20">
        <v>-5958.1723663712619</v>
      </c>
    </row>
    <row r="34" spans="1:2" x14ac:dyDescent="0.25">
      <c r="A34" s="7" t="s">
        <v>98</v>
      </c>
      <c r="B34" s="20">
        <v>-7122.0245841429578</v>
      </c>
    </row>
    <row r="35" spans="1:2" x14ac:dyDescent="0.25">
      <c r="A35" s="7" t="s">
        <v>9</v>
      </c>
      <c r="B35" s="20">
        <v>-7577.6771755598511</v>
      </c>
    </row>
    <row r="36" spans="1:2" x14ac:dyDescent="0.25">
      <c r="A36" s="7" t="s">
        <v>176</v>
      </c>
      <c r="B36" s="20">
        <v>-7686.3922398058048</v>
      </c>
    </row>
    <row r="37" spans="1:2" x14ac:dyDescent="0.25">
      <c r="A37" s="7" t="s">
        <v>10</v>
      </c>
      <c r="B37" s="20">
        <v>-8135.4044590608992</v>
      </c>
    </row>
    <row r="38" spans="1:2" x14ac:dyDescent="0.25">
      <c r="A38" s="7" t="s">
        <v>60</v>
      </c>
      <c r="B38" s="20">
        <v>-8589.2342067174013</v>
      </c>
    </row>
    <row r="39" spans="1:2" x14ac:dyDescent="0.25">
      <c r="A39" s="7" t="s">
        <v>15</v>
      </c>
      <c r="B39" s="20">
        <v>-8589.2342067174013</v>
      </c>
    </row>
    <row r="40" spans="1:2" x14ac:dyDescent="0.25">
      <c r="A40" s="7" t="s">
        <v>76</v>
      </c>
      <c r="B40" s="20">
        <v>-8589.2342067174013</v>
      </c>
    </row>
    <row r="41" spans="1:2" x14ac:dyDescent="0.25">
      <c r="A41" s="7" t="s">
        <v>149</v>
      </c>
      <c r="B41" s="20">
        <v>-8597.5765857321658</v>
      </c>
    </row>
    <row r="42" spans="1:2" x14ac:dyDescent="0.25">
      <c r="A42" s="7" t="s">
        <v>11</v>
      </c>
      <c r="B42" s="20">
        <v>-8597.5765857321658</v>
      </c>
    </row>
    <row r="43" spans="1:2" x14ac:dyDescent="0.25">
      <c r="A43" s="7" t="s">
        <v>3</v>
      </c>
      <c r="B43" s="20">
        <v>-8597.5765857321658</v>
      </c>
    </row>
    <row r="44" spans="1:2" x14ac:dyDescent="0.25">
      <c r="A44" s="7" t="s">
        <v>52</v>
      </c>
      <c r="B44" s="20">
        <v>-8597.5765857321658</v>
      </c>
    </row>
    <row r="45" spans="1:2" x14ac:dyDescent="0.25">
      <c r="A45" s="7" t="s">
        <v>16</v>
      </c>
      <c r="B45" s="20">
        <v>-8597.5765857321658</v>
      </c>
    </row>
    <row r="46" spans="1:2" x14ac:dyDescent="0.25">
      <c r="A46" s="7" t="s">
        <v>55</v>
      </c>
      <c r="B46" s="20">
        <v>-8597.5765857321658</v>
      </c>
    </row>
    <row r="47" spans="1:2" x14ac:dyDescent="0.25">
      <c r="A47" s="7" t="s">
        <v>61</v>
      </c>
      <c r="B47" s="20">
        <v>0</v>
      </c>
    </row>
    <row r="48" spans="1:2" x14ac:dyDescent="0.25">
      <c r="A48" s="7" t="s">
        <v>12</v>
      </c>
      <c r="B48" s="20">
        <v>-8597.5765857321658</v>
      </c>
    </row>
    <row r="49" spans="1:2" x14ac:dyDescent="0.25">
      <c r="A49" s="7" t="s">
        <v>7</v>
      </c>
      <c r="B49" s="20">
        <v>-8597.5765857321658</v>
      </c>
    </row>
    <row r="50" spans="1:2" x14ac:dyDescent="0.25">
      <c r="A50" s="7" t="s">
        <v>6</v>
      </c>
      <c r="B50" s="20">
        <v>-8597.5765857321658</v>
      </c>
    </row>
    <row r="51" spans="1:2" x14ac:dyDescent="0.25">
      <c r="A51" s="7" t="s">
        <v>79</v>
      </c>
      <c r="B51" s="20">
        <v>-8662.5390922508141</v>
      </c>
    </row>
    <row r="52" spans="1:2" x14ac:dyDescent="0.25">
      <c r="A52" s="7" t="s">
        <v>78</v>
      </c>
      <c r="B52" s="20">
        <v>-8788.937144267531</v>
      </c>
    </row>
    <row r="53" spans="1:2" x14ac:dyDescent="0.25">
      <c r="A53" s="7" t="s">
        <v>80</v>
      </c>
      <c r="B53" s="20">
        <v>-8788.937144267531</v>
      </c>
    </row>
    <row r="54" spans="1:2" x14ac:dyDescent="0.25">
      <c r="A54" s="7" t="s">
        <v>14</v>
      </c>
      <c r="B54" s="20">
        <v>-8788.937144267531</v>
      </c>
    </row>
    <row r="55" spans="1:2" x14ac:dyDescent="0.25">
      <c r="A55" s="7" t="s">
        <v>93</v>
      </c>
      <c r="B55" s="20">
        <v>-8788.937144267531</v>
      </c>
    </row>
    <row r="56" spans="1:2" x14ac:dyDescent="0.25">
      <c r="A56" s="7" t="s">
        <v>49</v>
      </c>
      <c r="B56" s="20">
        <v>-8788.937144267531</v>
      </c>
    </row>
    <row r="57" spans="1:2" x14ac:dyDescent="0.25">
      <c r="A57" s="7" t="s">
        <v>100</v>
      </c>
      <c r="B57" s="20">
        <v>-8788.937144267531</v>
      </c>
    </row>
    <row r="58" spans="1:2" x14ac:dyDescent="0.25">
      <c r="A58" s="7" t="s">
        <v>109</v>
      </c>
      <c r="B58" s="20">
        <v>-8788.937144267531</v>
      </c>
    </row>
    <row r="59" spans="1:2" x14ac:dyDescent="0.25">
      <c r="A59" s="7" t="s">
        <v>127</v>
      </c>
      <c r="B59" s="20">
        <v>-8788.937144267531</v>
      </c>
    </row>
    <row r="60" spans="1:2" x14ac:dyDescent="0.25">
      <c r="A60" s="7" t="s">
        <v>121</v>
      </c>
      <c r="B60" s="20">
        <v>-8788.937144267531</v>
      </c>
    </row>
    <row r="61" spans="1:2" x14ac:dyDescent="0.25">
      <c r="A61" s="7" t="s">
        <v>122</v>
      </c>
      <c r="B61" s="20">
        <v>-8788.937144267531</v>
      </c>
    </row>
    <row r="62" spans="1:2" x14ac:dyDescent="0.25">
      <c r="A62" s="7" t="s">
        <v>51</v>
      </c>
      <c r="B62" s="20">
        <v>-8788.937144267531</v>
      </c>
    </row>
    <row r="63" spans="1:2" x14ac:dyDescent="0.25">
      <c r="A63" s="7" t="s">
        <v>81</v>
      </c>
      <c r="B63" s="20">
        <v>-8788.937144267531</v>
      </c>
    </row>
    <row r="64" spans="1:2" x14ac:dyDescent="0.25">
      <c r="A64" s="7" t="s">
        <v>99</v>
      </c>
      <c r="B64" s="20">
        <v>-8788.937144267531</v>
      </c>
    </row>
    <row r="65" spans="1:2" x14ac:dyDescent="0.25">
      <c r="A65" s="11" t="s">
        <v>50</v>
      </c>
      <c r="B65" s="20">
        <v>-8788.937144267531</v>
      </c>
    </row>
    <row r="66" spans="1:2" x14ac:dyDescent="0.25">
      <c r="A66" s="7" t="s">
        <v>85</v>
      </c>
      <c r="B66" s="20">
        <v>-8788.937144267531</v>
      </c>
    </row>
    <row r="67" spans="1:2" x14ac:dyDescent="0.25">
      <c r="A67" s="7" t="s">
        <v>59</v>
      </c>
      <c r="B67" s="20">
        <v>-8788.937144267531</v>
      </c>
    </row>
    <row r="68" spans="1:2" x14ac:dyDescent="0.25">
      <c r="A68" s="7" t="s">
        <v>84</v>
      </c>
      <c r="B68" s="20">
        <v>-8788.937144267531</v>
      </c>
    </row>
    <row r="69" spans="1:2" x14ac:dyDescent="0.25">
      <c r="A69" s="7" t="s">
        <v>77</v>
      </c>
      <c r="B69" s="20">
        <v>-8788.937144267531</v>
      </c>
    </row>
    <row r="70" spans="1:2" x14ac:dyDescent="0.25">
      <c r="A70" s="7" t="s">
        <v>83</v>
      </c>
      <c r="B70" s="20">
        <v>-8788.937144267531</v>
      </c>
    </row>
    <row r="71" spans="1:2" x14ac:dyDescent="0.25">
      <c r="A71" s="7" t="s">
        <v>18</v>
      </c>
      <c r="B71" s="20">
        <v>-8788.937144267531</v>
      </c>
    </row>
    <row r="72" spans="1:2" x14ac:dyDescent="0.25">
      <c r="A72" s="7" t="s">
        <v>13</v>
      </c>
      <c r="B72" s="20">
        <v>-8788.937144267531</v>
      </c>
    </row>
    <row r="73" spans="1:2" x14ac:dyDescent="0.25">
      <c r="A73" s="7" t="s">
        <v>88</v>
      </c>
      <c r="B73" s="20">
        <v>-8788.937144267531</v>
      </c>
    </row>
    <row r="74" spans="1:2" x14ac:dyDescent="0.25">
      <c r="A74" s="7" t="s">
        <v>67</v>
      </c>
      <c r="B74" s="20">
        <v>-8788.937144267531</v>
      </c>
    </row>
    <row r="75" spans="1:2" x14ac:dyDescent="0.25">
      <c r="A75" s="7" t="s">
        <v>66</v>
      </c>
      <c r="B75" s="20">
        <v>-8788.937144267531</v>
      </c>
    </row>
    <row r="76" spans="1:2" x14ac:dyDescent="0.25">
      <c r="A76" s="7" t="s">
        <v>92</v>
      </c>
      <c r="B76" s="20">
        <v>-8788.937144267531</v>
      </c>
    </row>
    <row r="77" spans="1:2" x14ac:dyDescent="0.25">
      <c r="A77" s="7" t="s">
        <v>156</v>
      </c>
      <c r="B77" s="20">
        <v>-8893.4233524562842</v>
      </c>
    </row>
    <row r="78" spans="1:2" x14ac:dyDescent="0.25">
      <c r="A78" s="7" t="s">
        <v>73</v>
      </c>
      <c r="B78" s="20">
        <v>-9171.3345326165017</v>
      </c>
    </row>
    <row r="79" spans="1:2" x14ac:dyDescent="0.25">
      <c r="A79" s="7" t="s">
        <v>56</v>
      </c>
      <c r="B79" s="20">
        <v>-9368.9901174341576</v>
      </c>
    </row>
    <row r="80" spans="1:2" x14ac:dyDescent="0.25">
      <c r="A80" s="7" t="s">
        <v>86</v>
      </c>
      <c r="B80" s="20">
        <v>-9384.9906243627993</v>
      </c>
    </row>
    <row r="81" spans="1:2" x14ac:dyDescent="0.25">
      <c r="A81" s="7" t="s">
        <v>69</v>
      </c>
      <c r="B81" s="20">
        <v>-9384.9906243627993</v>
      </c>
    </row>
    <row r="82" spans="1:2" x14ac:dyDescent="0.25">
      <c r="A82" s="7" t="s">
        <v>95</v>
      </c>
      <c r="B82" s="20">
        <v>-9384.9906243627993</v>
      </c>
    </row>
    <row r="83" spans="1:2" x14ac:dyDescent="0.25">
      <c r="A83" s="7" t="s">
        <v>63</v>
      </c>
      <c r="B83" s="20">
        <v>-11057.849323742757</v>
      </c>
    </row>
    <row r="84" spans="1:2" x14ac:dyDescent="0.25">
      <c r="A84" s="7" t="s">
        <v>184</v>
      </c>
      <c r="B84" s="20">
        <v>-12732.40040800598</v>
      </c>
    </row>
    <row r="85" spans="1:2" x14ac:dyDescent="0.25">
      <c r="A85" s="7" t="s">
        <v>189</v>
      </c>
      <c r="B85" s="20">
        <v>-14337.931841508142</v>
      </c>
    </row>
    <row r="86" spans="1:2" x14ac:dyDescent="0.25">
      <c r="A86" s="7" t="s">
        <v>68</v>
      </c>
      <c r="B86" s="20">
        <v>-16148.038057067939</v>
      </c>
    </row>
    <row r="87" spans="1:2" x14ac:dyDescent="0.25">
      <c r="A87" s="7" t="s">
        <v>70</v>
      </c>
      <c r="B87" s="20">
        <v>0</v>
      </c>
    </row>
    <row r="88" spans="1:2" x14ac:dyDescent="0.25">
      <c r="A88" s="7" t="s">
        <v>178</v>
      </c>
      <c r="B88" s="20">
        <v>-17798.494701609572</v>
      </c>
    </row>
    <row r="89" spans="1:2" x14ac:dyDescent="0.25">
      <c r="A89" s="7" t="s">
        <v>162</v>
      </c>
      <c r="B89" s="20">
        <v>-17812.459181004786</v>
      </c>
    </row>
    <row r="90" spans="1:2" x14ac:dyDescent="0.25">
      <c r="A90" s="7" t="s">
        <v>157</v>
      </c>
      <c r="B90" s="20">
        <v>-19428.892640169048</v>
      </c>
    </row>
    <row r="91" spans="1:2" x14ac:dyDescent="0.25">
      <c r="A91" s="7" t="s">
        <v>152</v>
      </c>
      <c r="B91" s="20">
        <v>0</v>
      </c>
    </row>
    <row r="92" spans="1:2" x14ac:dyDescent="0.25">
      <c r="A92" s="7" t="s">
        <v>119</v>
      </c>
      <c r="B92" s="20">
        <v>-20821.515848544925</v>
      </c>
    </row>
    <row r="93" spans="1:2" x14ac:dyDescent="0.25">
      <c r="A93" s="7" t="s">
        <v>143</v>
      </c>
      <c r="B93" s="20">
        <v>-21046.297367617095</v>
      </c>
    </row>
    <row r="94" spans="1:2" x14ac:dyDescent="0.25">
      <c r="A94" s="7" t="s">
        <v>363</v>
      </c>
      <c r="B94" s="20">
        <v>0</v>
      </c>
    </row>
    <row r="95" spans="1:2" x14ac:dyDescent="0.25">
      <c r="A95" s="7" t="s">
        <v>8</v>
      </c>
      <c r="B95" s="20">
        <v>0</v>
      </c>
    </row>
    <row r="96" spans="1:2" x14ac:dyDescent="0.25">
      <c r="A96" s="7" t="s">
        <v>65</v>
      </c>
      <c r="B96" s="20">
        <v>-23907.135583802868</v>
      </c>
    </row>
    <row r="97" spans="1:2" x14ac:dyDescent="0.25">
      <c r="A97" s="7" t="s">
        <v>144</v>
      </c>
      <c r="B97" s="20">
        <v>-28714.930640736791</v>
      </c>
    </row>
    <row r="98" spans="1:2" x14ac:dyDescent="0.25">
      <c r="A98" s="7" t="s">
        <v>352</v>
      </c>
      <c r="B98" s="20">
        <v>0</v>
      </c>
    </row>
    <row r="99" spans="1:2" x14ac:dyDescent="0.25">
      <c r="A99" s="7" t="s">
        <v>207</v>
      </c>
      <c r="B99" s="20">
        <v>-29368.463325943423</v>
      </c>
    </row>
    <row r="100" spans="1:2" x14ac:dyDescent="0.25">
      <c r="A100" s="7" t="s">
        <v>141</v>
      </c>
      <c r="B100" s="20">
        <v>-29368.463325943423</v>
      </c>
    </row>
    <row r="101" spans="1:2" x14ac:dyDescent="0.25">
      <c r="A101" s="7" t="s">
        <v>132</v>
      </c>
      <c r="B101" s="20">
        <v>0</v>
      </c>
    </row>
    <row r="102" spans="1:2" x14ac:dyDescent="0.25">
      <c r="A102" s="7" t="s">
        <v>186</v>
      </c>
      <c r="B102" s="20">
        <v>-34264.113835274176</v>
      </c>
    </row>
    <row r="103" spans="1:2" x14ac:dyDescent="0.25">
      <c r="A103" s="7" t="s">
        <v>90</v>
      </c>
      <c r="B103" s="20">
        <v>-37979.158716638216</v>
      </c>
    </row>
    <row r="104" spans="1:2" x14ac:dyDescent="0.25">
      <c r="A104" s="7" t="s">
        <v>82</v>
      </c>
      <c r="B104" s="20">
        <v>-41198.275727615895</v>
      </c>
    </row>
    <row r="105" spans="1:2" x14ac:dyDescent="0.25">
      <c r="A105" s="7" t="s">
        <v>94</v>
      </c>
      <c r="B105" s="20">
        <v>-42151.420638608128</v>
      </c>
    </row>
    <row r="106" spans="1:2" x14ac:dyDescent="0.25">
      <c r="A106" s="7" t="s">
        <v>151</v>
      </c>
      <c r="B106" s="20">
        <v>-42810.219085347977</v>
      </c>
    </row>
    <row r="107" spans="1:2" x14ac:dyDescent="0.25">
      <c r="A107" s="7" t="s">
        <v>103</v>
      </c>
      <c r="B107" s="20">
        <v>-43690.108451144413</v>
      </c>
    </row>
    <row r="108" spans="1:2" x14ac:dyDescent="0.25">
      <c r="A108" s="7" t="s">
        <v>137</v>
      </c>
      <c r="B108" s="20">
        <v>-43690.108451144413</v>
      </c>
    </row>
    <row r="109" spans="1:2" x14ac:dyDescent="0.25">
      <c r="A109" s="7" t="s">
        <v>125</v>
      </c>
      <c r="B109" s="20">
        <v>-46418.744970959051</v>
      </c>
    </row>
    <row r="110" spans="1:2" x14ac:dyDescent="0.25">
      <c r="A110" s="7" t="s">
        <v>138</v>
      </c>
      <c r="B110" s="20">
        <v>-50293.589020466534</v>
      </c>
    </row>
    <row r="111" spans="1:2" x14ac:dyDescent="0.25">
      <c r="A111" s="11" t="s">
        <v>190</v>
      </c>
      <c r="B111" s="20">
        <v>-71220.664945929151</v>
      </c>
    </row>
    <row r="112" spans="1:2" x14ac:dyDescent="0.25">
      <c r="A112" s="7" t="s">
        <v>154</v>
      </c>
      <c r="B112" s="20">
        <v>-72441.751524361316</v>
      </c>
    </row>
    <row r="113" spans="1:2" x14ac:dyDescent="0.25">
      <c r="A113" s="7" t="s">
        <v>146</v>
      </c>
      <c r="B113" s="20">
        <v>-74389.474546395417</v>
      </c>
    </row>
    <row r="114" spans="1:2" x14ac:dyDescent="0.25">
      <c r="A114" s="7" t="s">
        <v>163</v>
      </c>
      <c r="B114" s="20">
        <v>-85201.563499054013</v>
      </c>
    </row>
    <row r="115" spans="1:2" x14ac:dyDescent="0.25">
      <c r="A115" s="7" t="s">
        <v>209</v>
      </c>
      <c r="B115" s="20">
        <v>0</v>
      </c>
    </row>
    <row r="116" spans="1:2" x14ac:dyDescent="0.25">
      <c r="A116" s="7" t="s">
        <v>139</v>
      </c>
      <c r="B116" s="20">
        <v>-92214.999913455933</v>
      </c>
    </row>
    <row r="117" spans="1:2" x14ac:dyDescent="0.25">
      <c r="A117" s="7" t="s">
        <v>96</v>
      </c>
      <c r="B117" s="20">
        <v>-94369.675091849596</v>
      </c>
    </row>
    <row r="118" spans="1:2" x14ac:dyDescent="0.25">
      <c r="A118" s="5" t="s">
        <v>64</v>
      </c>
      <c r="B118" s="20">
        <v>-96212.532396270341</v>
      </c>
    </row>
    <row r="119" spans="1:2" x14ac:dyDescent="0.25">
      <c r="A119" s="5" t="s">
        <v>131</v>
      </c>
      <c r="B119" s="20">
        <v>-96418.783019381473</v>
      </c>
    </row>
    <row r="120" spans="1:2" x14ac:dyDescent="0.25">
      <c r="A120" s="5" t="s">
        <v>19</v>
      </c>
      <c r="B120" s="20">
        <v>0</v>
      </c>
    </row>
    <row r="121" spans="1:2" x14ac:dyDescent="0.25">
      <c r="A121" s="5" t="s">
        <v>158</v>
      </c>
      <c r="B121" s="20">
        <v>-100605.32696771776</v>
      </c>
    </row>
    <row r="122" spans="1:2" x14ac:dyDescent="0.25">
      <c r="A122" s="5" t="s">
        <v>91</v>
      </c>
      <c r="B122" s="20">
        <v>-100605.32696771776</v>
      </c>
    </row>
    <row r="123" spans="1:2" x14ac:dyDescent="0.25">
      <c r="A123" s="5" t="s">
        <v>58</v>
      </c>
      <c r="B123" s="20">
        <v>-100605.32696771776</v>
      </c>
    </row>
    <row r="124" spans="1:2" x14ac:dyDescent="0.25">
      <c r="A124" s="5" t="s">
        <v>101</v>
      </c>
      <c r="B124" s="20">
        <v>0</v>
      </c>
    </row>
    <row r="125" spans="1:2" x14ac:dyDescent="0.25">
      <c r="A125" s="5" t="s">
        <v>130</v>
      </c>
      <c r="B125" s="20">
        <v>-102334.28154657099</v>
      </c>
    </row>
    <row r="126" spans="1:2" x14ac:dyDescent="0.25">
      <c r="A126" s="5" t="s">
        <v>126</v>
      </c>
      <c r="B126" s="20">
        <v>-102334.28154657099</v>
      </c>
    </row>
    <row r="127" spans="1:2" x14ac:dyDescent="0.25">
      <c r="A127" s="5" t="s">
        <v>129</v>
      </c>
      <c r="B127" s="20">
        <v>-102334.28154657099</v>
      </c>
    </row>
    <row r="128" spans="1:2" x14ac:dyDescent="0.25">
      <c r="A128" s="5" t="s">
        <v>140</v>
      </c>
      <c r="B128" s="20">
        <v>-102334.28154657099</v>
      </c>
    </row>
    <row r="129" spans="1:2" x14ac:dyDescent="0.25">
      <c r="A129" s="5" t="s">
        <v>128</v>
      </c>
      <c r="B129" s="20">
        <v>-102334.28154657099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B14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5.81640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Maio de 2026</v>
      </c>
    </row>
    <row r="3" spans="1:2" ht="15" customHeight="1" x14ac:dyDescent="0.25"/>
    <row r="5" spans="1:2" ht="13" x14ac:dyDescent="0.3">
      <c r="A5" s="2" t="s">
        <v>511</v>
      </c>
    </row>
    <row r="8" spans="1:2" ht="13" x14ac:dyDescent="0.3">
      <c r="A8" s="4" t="s">
        <v>411</v>
      </c>
      <c r="B8" s="6" t="s">
        <v>373</v>
      </c>
    </row>
    <row r="9" spans="1:2" x14ac:dyDescent="0.25">
      <c r="A9" s="5" t="s">
        <v>506</v>
      </c>
      <c r="B9" s="39">
        <v>-66815.757750000004</v>
      </c>
    </row>
    <row r="11" spans="1:2" ht="13" x14ac:dyDescent="0.3">
      <c r="A11" s="4" t="s">
        <v>1</v>
      </c>
      <c r="B11" s="6" t="s">
        <v>373</v>
      </c>
    </row>
    <row r="12" spans="1:2" x14ac:dyDescent="0.25">
      <c r="A12" s="5" t="s">
        <v>175</v>
      </c>
      <c r="B12" s="39">
        <v>-6.3567778353920995E-2</v>
      </c>
    </row>
    <row r="13" spans="1:2" x14ac:dyDescent="0.25">
      <c r="A13" s="5" t="s">
        <v>64</v>
      </c>
      <c r="B13" s="39">
        <v>-0.79746032484900131</v>
      </c>
    </row>
    <row r="14" spans="1:2" x14ac:dyDescent="0.25">
      <c r="A14" s="5" t="s">
        <v>183</v>
      </c>
      <c r="B14" s="39">
        <v>-19120.558811075542</v>
      </c>
    </row>
    <row r="15" spans="1:2" x14ac:dyDescent="0.25">
      <c r="A15" s="5" t="s">
        <v>157</v>
      </c>
      <c r="B15" s="39">
        <v>-18.247675965932288</v>
      </c>
    </row>
    <row r="16" spans="1:2" x14ac:dyDescent="0.25">
      <c r="A16" s="5" t="s">
        <v>187</v>
      </c>
      <c r="B16" s="39">
        <v>-18.247675965932288</v>
      </c>
    </row>
    <row r="17" spans="1:2" x14ac:dyDescent="0.25">
      <c r="A17" s="5" t="s">
        <v>3</v>
      </c>
      <c r="B17" s="39">
        <v>-5.1691758175689776E-3</v>
      </c>
    </row>
    <row r="18" spans="1:2" x14ac:dyDescent="0.25">
      <c r="A18" s="5" t="s">
        <v>71</v>
      </c>
      <c r="B18" s="39">
        <v>-287.65123248597428</v>
      </c>
    </row>
    <row r="19" spans="1:2" x14ac:dyDescent="0.25">
      <c r="A19" s="5" t="s">
        <v>6</v>
      </c>
      <c r="B19" s="39">
        <v>-3.3678334996083152</v>
      </c>
    </row>
    <row r="20" spans="1:2" x14ac:dyDescent="0.25">
      <c r="A20" s="5" t="s">
        <v>190</v>
      </c>
      <c r="B20" s="39">
        <v>-0.19309544363745207</v>
      </c>
    </row>
    <row r="21" spans="1:2" x14ac:dyDescent="0.25">
      <c r="A21" s="5" t="s">
        <v>63</v>
      </c>
      <c r="B21" s="39">
        <v>-91.482149230790498</v>
      </c>
    </row>
    <row r="22" spans="1:2" x14ac:dyDescent="0.25">
      <c r="A22" s="5" t="s">
        <v>230</v>
      </c>
      <c r="B22" s="39">
        <v>-7.2553281075611364</v>
      </c>
    </row>
    <row r="23" spans="1:2" x14ac:dyDescent="0.25">
      <c r="A23" s="5" t="s">
        <v>218</v>
      </c>
      <c r="B23" s="39">
        <v>-7.696431438148398</v>
      </c>
    </row>
    <row r="24" spans="1:2" x14ac:dyDescent="0.25">
      <c r="A24" s="5" t="s">
        <v>24</v>
      </c>
      <c r="B24" s="39">
        <v>-16.149238760778836</v>
      </c>
    </row>
    <row r="25" spans="1:2" x14ac:dyDescent="0.25">
      <c r="A25" s="5" t="s">
        <v>389</v>
      </c>
      <c r="B25" s="39">
        <v>-6.5572617985505737</v>
      </c>
    </row>
    <row r="26" spans="1:2" x14ac:dyDescent="0.25">
      <c r="A26" s="5" t="s">
        <v>236</v>
      </c>
      <c r="B26" s="39">
        <v>-0.57243957252206468</v>
      </c>
    </row>
    <row r="27" spans="1:2" x14ac:dyDescent="0.25">
      <c r="A27" s="5" t="s">
        <v>26</v>
      </c>
      <c r="B27" s="39">
        <v>-16.149238760778836</v>
      </c>
    </row>
    <row r="28" spans="1:2" x14ac:dyDescent="0.25">
      <c r="A28" s="5" t="s">
        <v>390</v>
      </c>
      <c r="B28" s="39">
        <v>-6.5572617985505737</v>
      </c>
    </row>
    <row r="29" spans="1:2" x14ac:dyDescent="0.25">
      <c r="A29" s="5" t="s">
        <v>147</v>
      </c>
      <c r="B29" s="39">
        <v>-1589.5298739181092</v>
      </c>
    </row>
    <row r="30" spans="1:2" x14ac:dyDescent="0.25">
      <c r="A30" s="5" t="s">
        <v>215</v>
      </c>
      <c r="B30" s="39">
        <v>-7.1677828249581577</v>
      </c>
    </row>
    <row r="31" spans="1:2" x14ac:dyDescent="0.25">
      <c r="A31" s="5" t="s">
        <v>31</v>
      </c>
      <c r="B31" s="39">
        <v>-16.149238760778836</v>
      </c>
    </row>
    <row r="32" spans="1:2" x14ac:dyDescent="0.25">
      <c r="A32" s="5" t="s">
        <v>32</v>
      </c>
      <c r="B32" s="39">
        <v>-16.149238760778836</v>
      </c>
    </row>
    <row r="33" spans="1:2" x14ac:dyDescent="0.25">
      <c r="A33" s="5" t="s">
        <v>33</v>
      </c>
      <c r="B33" s="39">
        <v>-16.149238760778836</v>
      </c>
    </row>
    <row r="34" spans="1:2" x14ac:dyDescent="0.25">
      <c r="A34" s="5" t="s">
        <v>291</v>
      </c>
      <c r="B34" s="39">
        <v>-6.5572617985505737</v>
      </c>
    </row>
    <row r="35" spans="1:2" x14ac:dyDescent="0.25">
      <c r="A35" s="5" t="s">
        <v>391</v>
      </c>
      <c r="B35" s="39">
        <v>-6.5572617985505737</v>
      </c>
    </row>
    <row r="36" spans="1:2" x14ac:dyDescent="0.25">
      <c r="A36" s="5" t="s">
        <v>82</v>
      </c>
      <c r="B36" s="39">
        <v>-543.10337140474394</v>
      </c>
    </row>
    <row r="37" spans="1:2" x14ac:dyDescent="0.25">
      <c r="A37" s="5" t="s">
        <v>41</v>
      </c>
      <c r="B37" s="39">
        <v>-16.149238760778836</v>
      </c>
    </row>
    <row r="38" spans="1:2" x14ac:dyDescent="0.25">
      <c r="A38" s="5" t="s">
        <v>45</v>
      </c>
      <c r="B38" s="39">
        <v>-16.149238760778836</v>
      </c>
    </row>
    <row r="39" spans="1:2" x14ac:dyDescent="0.25">
      <c r="A39" s="5" t="s">
        <v>47</v>
      </c>
      <c r="B39" s="39">
        <v>-16.149238760778836</v>
      </c>
    </row>
    <row r="40" spans="1:2" x14ac:dyDescent="0.25">
      <c r="A40" s="5" t="s">
        <v>48</v>
      </c>
      <c r="B40" s="39">
        <v>-16.149238760778836</v>
      </c>
    </row>
    <row r="41" spans="1:2" x14ac:dyDescent="0.25">
      <c r="A41" s="5" t="s">
        <v>35</v>
      </c>
      <c r="B41" s="39">
        <v>-16.149238760778836</v>
      </c>
    </row>
    <row r="42" spans="1:2" x14ac:dyDescent="0.25">
      <c r="A42" s="5" t="s">
        <v>36</v>
      </c>
      <c r="B42" s="39">
        <v>-16.149238760778836</v>
      </c>
    </row>
    <row r="43" spans="1:2" x14ac:dyDescent="0.25">
      <c r="A43" s="5" t="s">
        <v>37</v>
      </c>
      <c r="B43" s="39">
        <v>-16.149238760778836</v>
      </c>
    </row>
    <row r="44" spans="1:2" x14ac:dyDescent="0.25">
      <c r="A44" s="5" t="s">
        <v>166</v>
      </c>
      <c r="B44" s="39">
        <v>-109.91112037642034</v>
      </c>
    </row>
    <row r="45" spans="1:2" x14ac:dyDescent="0.25">
      <c r="A45" s="5" t="s">
        <v>229</v>
      </c>
      <c r="B45" s="39">
        <v>-17.964349121780241</v>
      </c>
    </row>
    <row r="46" spans="1:2" x14ac:dyDescent="0.25">
      <c r="A46" s="5" t="s">
        <v>100</v>
      </c>
      <c r="B46" s="39">
        <v>-40.966289174338428</v>
      </c>
    </row>
    <row r="47" spans="1:2" x14ac:dyDescent="0.25">
      <c r="A47" s="5" t="s">
        <v>109</v>
      </c>
      <c r="B47" s="39">
        <v>-96.47314610786637</v>
      </c>
    </row>
    <row r="48" spans="1:2" x14ac:dyDescent="0.25">
      <c r="A48" s="5" t="s">
        <v>174</v>
      </c>
      <c r="B48" s="39">
        <v>-93.123244291054789</v>
      </c>
    </row>
    <row r="49" spans="1:2" x14ac:dyDescent="0.25">
      <c r="A49" s="5" t="s">
        <v>177</v>
      </c>
      <c r="B49" s="39">
        <v>-102.45516317399479</v>
      </c>
    </row>
    <row r="50" spans="1:2" x14ac:dyDescent="0.25">
      <c r="A50" s="5" t="s">
        <v>148</v>
      </c>
      <c r="B50" s="39">
        <v>-284.11845767503257</v>
      </c>
    </row>
    <row r="51" spans="1:2" x14ac:dyDescent="0.25">
      <c r="A51" s="5" t="s">
        <v>15</v>
      </c>
      <c r="B51" s="39">
        <v>-1.2778271828228294E-3</v>
      </c>
    </row>
    <row r="52" spans="1:2" x14ac:dyDescent="0.25">
      <c r="A52" s="5" t="s">
        <v>182</v>
      </c>
      <c r="B52" s="39">
        <v>-7.2406786903187905</v>
      </c>
    </row>
    <row r="53" spans="1:2" x14ac:dyDescent="0.25">
      <c r="A53" s="5" t="s">
        <v>105</v>
      </c>
      <c r="B53" s="39">
        <v>-31.907370575488681</v>
      </c>
    </row>
    <row r="54" spans="1:2" x14ac:dyDescent="0.25">
      <c r="A54" s="5" t="s">
        <v>130</v>
      </c>
      <c r="B54" s="39">
        <v>-148.90111420421158</v>
      </c>
    </row>
    <row r="55" spans="1:2" x14ac:dyDescent="0.25">
      <c r="A55" s="5" t="s">
        <v>237</v>
      </c>
      <c r="B55" s="39">
        <v>-41.509669795167113</v>
      </c>
    </row>
    <row r="56" spans="1:2" x14ac:dyDescent="0.25">
      <c r="A56" s="5" t="s">
        <v>76</v>
      </c>
      <c r="B56" s="39">
        <v>-7.8090031642774728E-3</v>
      </c>
    </row>
    <row r="57" spans="1:2" x14ac:dyDescent="0.25">
      <c r="A57" s="5" t="s">
        <v>5</v>
      </c>
      <c r="B57" s="39">
        <v>-255.88060641896598</v>
      </c>
    </row>
    <row r="58" spans="1:2" x14ac:dyDescent="0.25">
      <c r="A58" s="5" t="s">
        <v>106</v>
      </c>
      <c r="B58" s="39">
        <v>-31.907370575488681</v>
      </c>
    </row>
    <row r="59" spans="1:2" x14ac:dyDescent="0.25">
      <c r="A59" s="5" t="s">
        <v>104</v>
      </c>
      <c r="B59" s="39">
        <v>-31.907370575488681</v>
      </c>
    </row>
    <row r="60" spans="1:2" x14ac:dyDescent="0.25">
      <c r="A60" s="5" t="s">
        <v>107</v>
      </c>
      <c r="B60" s="39">
        <v>-31.907370575488681</v>
      </c>
    </row>
    <row r="61" spans="1:2" x14ac:dyDescent="0.25">
      <c r="A61" s="5" t="s">
        <v>126</v>
      </c>
      <c r="B61" s="39">
        <v>-87.263005709202531</v>
      </c>
    </row>
    <row r="62" spans="1:2" x14ac:dyDescent="0.25">
      <c r="A62" s="5" t="s">
        <v>194</v>
      </c>
      <c r="B62" s="39">
        <v>-147.45858355404891</v>
      </c>
    </row>
    <row r="63" spans="1:2" x14ac:dyDescent="0.25">
      <c r="A63" s="5" t="s">
        <v>108</v>
      </c>
      <c r="B63" s="39">
        <v>-31.907370575488681</v>
      </c>
    </row>
    <row r="64" spans="1:2" x14ac:dyDescent="0.25">
      <c r="A64" s="5" t="s">
        <v>79</v>
      </c>
      <c r="B64" s="39">
        <v>-9.3184946934112955E-3</v>
      </c>
    </row>
    <row r="65" spans="1:2" x14ac:dyDescent="0.25">
      <c r="A65" s="5" t="s">
        <v>196</v>
      </c>
      <c r="B65" s="39">
        <v>-0.33540174591234589</v>
      </c>
    </row>
    <row r="66" spans="1:2" x14ac:dyDescent="0.25">
      <c r="A66" s="5" t="s">
        <v>89</v>
      </c>
      <c r="B66" s="39">
        <v>-0.69645397259720121</v>
      </c>
    </row>
    <row r="67" spans="1:2" x14ac:dyDescent="0.25">
      <c r="A67" s="5" t="s">
        <v>144</v>
      </c>
      <c r="B67" s="39">
        <v>-23.557711207209127</v>
      </c>
    </row>
    <row r="68" spans="1:2" x14ac:dyDescent="0.25">
      <c r="A68" s="5" t="s">
        <v>87</v>
      </c>
      <c r="B68" s="39">
        <v>-0.39046829995543164</v>
      </c>
    </row>
    <row r="69" spans="1:2" x14ac:dyDescent="0.25">
      <c r="A69" s="5" t="s">
        <v>9</v>
      </c>
      <c r="B69" s="39">
        <v>-0.11479451898978564</v>
      </c>
    </row>
    <row r="70" spans="1:2" x14ac:dyDescent="0.25">
      <c r="A70" s="5" t="s">
        <v>181</v>
      </c>
      <c r="B70" s="39">
        <v>-25.757405160688418</v>
      </c>
    </row>
    <row r="71" spans="1:2" x14ac:dyDescent="0.25">
      <c r="A71" s="5" t="s">
        <v>156</v>
      </c>
      <c r="B71" s="39">
        <v>-0.44637644811787203</v>
      </c>
    </row>
    <row r="72" spans="1:2" x14ac:dyDescent="0.25">
      <c r="A72" s="5" t="s">
        <v>4</v>
      </c>
      <c r="B72" s="39">
        <v>-1.0695851347700092E-4</v>
      </c>
    </row>
    <row r="73" spans="1:2" x14ac:dyDescent="0.25">
      <c r="A73" s="5" t="s">
        <v>78</v>
      </c>
      <c r="B73" s="39">
        <v>-2.8831104982025423E-2</v>
      </c>
    </row>
    <row r="74" spans="1:2" x14ac:dyDescent="0.25">
      <c r="A74" s="5" t="s">
        <v>54</v>
      </c>
      <c r="B74" s="39">
        <v>-63.651276327951244</v>
      </c>
    </row>
    <row r="75" spans="1:2" x14ac:dyDescent="0.25">
      <c r="A75" s="5" t="s">
        <v>53</v>
      </c>
      <c r="B75" s="39">
        <v>-117.61574391904524</v>
      </c>
    </row>
    <row r="76" spans="1:2" x14ac:dyDescent="0.25">
      <c r="A76" s="5" t="s">
        <v>125</v>
      </c>
      <c r="B76" s="39">
        <v>-191.38865730214872</v>
      </c>
    </row>
    <row r="77" spans="1:2" x14ac:dyDescent="0.25">
      <c r="A77" s="5" t="s">
        <v>58</v>
      </c>
      <c r="B77" s="39">
        <v>-153.74295902024539</v>
      </c>
    </row>
    <row r="78" spans="1:2" x14ac:dyDescent="0.25">
      <c r="A78" s="5" t="s">
        <v>18</v>
      </c>
      <c r="B78" s="39">
        <v>-1.1421296086135754E-2</v>
      </c>
    </row>
    <row r="79" spans="1:2" x14ac:dyDescent="0.25">
      <c r="A79" s="5" t="s">
        <v>225</v>
      </c>
      <c r="B79" s="39">
        <v>-85.020535917847511</v>
      </c>
    </row>
    <row r="80" spans="1:2" x14ac:dyDescent="0.25">
      <c r="A80" s="5" t="s">
        <v>192</v>
      </c>
      <c r="B80" s="39">
        <v>-414.74526456842943</v>
      </c>
    </row>
    <row r="81" spans="1:2" x14ac:dyDescent="0.25">
      <c r="A81" s="5" t="s">
        <v>20</v>
      </c>
      <c r="B81" s="39">
        <v>-16.149238760778839</v>
      </c>
    </row>
    <row r="82" spans="1:2" x14ac:dyDescent="0.25">
      <c r="A82" s="5" t="s">
        <v>21</v>
      </c>
      <c r="B82" s="39">
        <v>-16.149238760778839</v>
      </c>
    </row>
    <row r="83" spans="1:2" x14ac:dyDescent="0.25">
      <c r="A83" s="5" t="s">
        <v>22</v>
      </c>
      <c r="B83" s="39">
        <v>-16.149238760778839</v>
      </c>
    </row>
    <row r="84" spans="1:2" x14ac:dyDescent="0.25">
      <c r="A84" s="5" t="s">
        <v>23</v>
      </c>
      <c r="B84" s="39">
        <v>-16.149238760778839</v>
      </c>
    </row>
    <row r="85" spans="1:2" x14ac:dyDescent="0.25">
      <c r="A85" s="5" t="s">
        <v>25</v>
      </c>
      <c r="B85" s="39">
        <v>-16.149238760778839</v>
      </c>
    </row>
    <row r="86" spans="1:2" x14ac:dyDescent="0.25">
      <c r="A86" s="5" t="s">
        <v>27</v>
      </c>
      <c r="B86" s="39">
        <v>-16.149238760778839</v>
      </c>
    </row>
    <row r="87" spans="1:2" x14ac:dyDescent="0.25">
      <c r="A87" s="5" t="s">
        <v>28</v>
      </c>
      <c r="B87" s="39">
        <v>-16.149238760778839</v>
      </c>
    </row>
    <row r="88" spans="1:2" x14ac:dyDescent="0.25">
      <c r="A88" s="5" t="s">
        <v>29</v>
      </c>
      <c r="B88" s="39">
        <v>-16.149238760778839</v>
      </c>
    </row>
    <row r="89" spans="1:2" x14ac:dyDescent="0.25">
      <c r="A89" s="5" t="s">
        <v>30</v>
      </c>
      <c r="B89" s="39">
        <v>-16.149238760778839</v>
      </c>
    </row>
    <row r="90" spans="1:2" x14ac:dyDescent="0.25">
      <c r="A90" s="5" t="s">
        <v>34</v>
      </c>
      <c r="B90" s="39">
        <v>-16.149238760778839</v>
      </c>
    </row>
    <row r="91" spans="1:2" x14ac:dyDescent="0.25">
      <c r="A91" s="5" t="s">
        <v>38</v>
      </c>
      <c r="B91" s="39">
        <v>-16.149238760778839</v>
      </c>
    </row>
    <row r="92" spans="1:2" x14ac:dyDescent="0.25">
      <c r="A92" s="5" t="s">
        <v>39</v>
      </c>
      <c r="B92" s="39">
        <v>-16.149238760778839</v>
      </c>
    </row>
    <row r="93" spans="1:2" x14ac:dyDescent="0.25">
      <c r="A93" s="5" t="s">
        <v>40</v>
      </c>
      <c r="B93" s="39">
        <v>-16.149238760778839</v>
      </c>
    </row>
    <row r="94" spans="1:2" x14ac:dyDescent="0.25">
      <c r="A94" s="5" t="s">
        <v>42</v>
      </c>
      <c r="B94" s="39">
        <v>-16.149238760778839</v>
      </c>
    </row>
    <row r="95" spans="1:2" x14ac:dyDescent="0.25">
      <c r="A95" s="5" t="s">
        <v>43</v>
      </c>
      <c r="B95" s="39">
        <v>-16.149238760778839</v>
      </c>
    </row>
    <row r="96" spans="1:2" x14ac:dyDescent="0.25">
      <c r="A96" s="5" t="s">
        <v>44</v>
      </c>
      <c r="B96" s="39">
        <v>-16.149238760778839</v>
      </c>
    </row>
    <row r="97" spans="1:2" x14ac:dyDescent="0.25">
      <c r="A97" s="5" t="s">
        <v>46</v>
      </c>
      <c r="B97" s="39">
        <v>-16.149238760778839</v>
      </c>
    </row>
    <row r="98" spans="1:2" x14ac:dyDescent="0.25">
      <c r="A98" s="5" t="s">
        <v>7</v>
      </c>
      <c r="B98" s="39">
        <v>-6.215421185748523E-2</v>
      </c>
    </row>
    <row r="99" spans="1:2" x14ac:dyDescent="0.25">
      <c r="A99" s="5" t="s">
        <v>11</v>
      </c>
      <c r="B99" s="39">
        <v>-0.99026036185747568</v>
      </c>
    </row>
    <row r="100" spans="1:2" x14ac:dyDescent="0.25">
      <c r="A100" s="5" t="s">
        <v>16</v>
      </c>
      <c r="B100" s="39">
        <v>-1.4401590275618608</v>
      </c>
    </row>
    <row r="101" spans="1:2" x14ac:dyDescent="0.25">
      <c r="A101" s="5" t="s">
        <v>56</v>
      </c>
      <c r="B101" s="39">
        <v>-0.76071982486163869</v>
      </c>
    </row>
    <row r="102" spans="1:2" x14ac:dyDescent="0.25">
      <c r="A102" s="5" t="s">
        <v>119</v>
      </c>
      <c r="B102" s="39">
        <v>-106.70226437411044</v>
      </c>
    </row>
    <row r="103" spans="1:2" x14ac:dyDescent="0.25">
      <c r="A103" s="5" t="s">
        <v>70</v>
      </c>
      <c r="B103" s="39">
        <v>-2.174495079449982</v>
      </c>
    </row>
    <row r="104" spans="1:2" x14ac:dyDescent="0.25">
      <c r="A104" s="5" t="s">
        <v>55</v>
      </c>
      <c r="B104" s="39">
        <v>-0.64560305194024137</v>
      </c>
    </row>
    <row r="105" spans="1:2" x14ac:dyDescent="0.25">
      <c r="A105" s="5" t="s">
        <v>122</v>
      </c>
      <c r="B105" s="39">
        <v>-163.01495927659528</v>
      </c>
    </row>
    <row r="106" spans="1:2" x14ac:dyDescent="0.25">
      <c r="A106" s="5" t="s">
        <v>61</v>
      </c>
      <c r="B106" s="39">
        <v>-0.99785072927278118</v>
      </c>
    </row>
    <row r="107" spans="1:2" x14ac:dyDescent="0.25">
      <c r="A107" s="5" t="s">
        <v>52</v>
      </c>
      <c r="B107" s="39">
        <v>-1.6398332786150924</v>
      </c>
    </row>
    <row r="108" spans="1:2" x14ac:dyDescent="0.25">
      <c r="A108" s="5" t="s">
        <v>120</v>
      </c>
      <c r="B108" s="39">
        <v>-106.70226437411044</v>
      </c>
    </row>
    <row r="109" spans="1:2" x14ac:dyDescent="0.25">
      <c r="A109" s="5" t="s">
        <v>164</v>
      </c>
      <c r="B109" s="39">
        <v>-45.396174248959831</v>
      </c>
    </row>
    <row r="110" spans="1:2" x14ac:dyDescent="0.25">
      <c r="A110" s="5" t="s">
        <v>165</v>
      </c>
      <c r="B110" s="39">
        <v>-0.11053471619830384</v>
      </c>
    </row>
    <row r="111" spans="1:2" x14ac:dyDescent="0.25">
      <c r="A111" s="5" t="s">
        <v>163</v>
      </c>
      <c r="B111" s="39">
        <v>-99.382488321506472</v>
      </c>
    </row>
    <row r="112" spans="1:2" x14ac:dyDescent="0.25">
      <c r="A112" s="5" t="s">
        <v>167</v>
      </c>
      <c r="B112" s="39">
        <v>-45.229036278250526</v>
      </c>
    </row>
    <row r="113" spans="1:2" x14ac:dyDescent="0.25">
      <c r="A113" s="5" t="s">
        <v>168</v>
      </c>
      <c r="B113" s="39">
        <v>-91.835789802151837</v>
      </c>
    </row>
    <row r="114" spans="1:2" x14ac:dyDescent="0.25">
      <c r="A114" s="5" t="s">
        <v>358</v>
      </c>
      <c r="B114" s="39">
        <v>-20.171239437164882</v>
      </c>
    </row>
    <row r="115" spans="1:2" x14ac:dyDescent="0.25">
      <c r="A115" s="5" t="s">
        <v>173</v>
      </c>
      <c r="B115" s="39">
        <v>-174.07264145919501</v>
      </c>
    </row>
    <row r="116" spans="1:2" x14ac:dyDescent="0.25">
      <c r="A116" s="5" t="s">
        <v>178</v>
      </c>
      <c r="B116" s="39">
        <v>-36.209933666408205</v>
      </c>
    </row>
    <row r="117" spans="1:2" x14ac:dyDescent="0.25">
      <c r="A117" s="5" t="s">
        <v>62</v>
      </c>
      <c r="B117" s="39">
        <v>-74.816566348622075</v>
      </c>
    </row>
    <row r="118" spans="1:2" x14ac:dyDescent="0.25">
      <c r="A118" s="5" t="s">
        <v>179</v>
      </c>
      <c r="B118" s="39">
        <v>-28.949630901628765</v>
      </c>
    </row>
    <row r="119" spans="1:2" x14ac:dyDescent="0.25">
      <c r="A119" s="5" t="s">
        <v>101</v>
      </c>
      <c r="B119" s="39">
        <v>-982.84776708393781</v>
      </c>
    </row>
    <row r="120" spans="1:2" x14ac:dyDescent="0.25">
      <c r="A120" s="5" t="s">
        <v>68</v>
      </c>
      <c r="B120" s="39">
        <v>-2.1090606512380501</v>
      </c>
    </row>
    <row r="121" spans="1:2" x14ac:dyDescent="0.25">
      <c r="A121" s="5" t="s">
        <v>91</v>
      </c>
      <c r="B121" s="39">
        <v>-179.15938297631118</v>
      </c>
    </row>
    <row r="122" spans="1:2" x14ac:dyDescent="0.25">
      <c r="A122" s="5" t="s">
        <v>10</v>
      </c>
      <c r="B122" s="39">
        <v>-380.70134691148274</v>
      </c>
    </row>
    <row r="123" spans="1:2" x14ac:dyDescent="0.25">
      <c r="A123" s="5" t="s">
        <v>158</v>
      </c>
      <c r="B123" s="39">
        <v>-72.828864041989007</v>
      </c>
    </row>
    <row r="124" spans="1:2" x14ac:dyDescent="0.25">
      <c r="A124" s="5" t="s">
        <v>162</v>
      </c>
      <c r="B124" s="39">
        <v>-24.923455726419313</v>
      </c>
    </row>
    <row r="125" spans="1:2" x14ac:dyDescent="0.25">
      <c r="A125" s="5" t="s">
        <v>214</v>
      </c>
      <c r="B125" s="39">
        <v>-134.19534992276911</v>
      </c>
    </row>
    <row r="126" spans="1:2" x14ac:dyDescent="0.25">
      <c r="A126" s="5" t="s">
        <v>96</v>
      </c>
      <c r="B126" s="39">
        <v>-148.87452999421859</v>
      </c>
    </row>
    <row r="127" spans="1:2" x14ac:dyDescent="0.25">
      <c r="A127" s="5" t="s">
        <v>72</v>
      </c>
      <c r="B127" s="39">
        <v>-108.87823137742591</v>
      </c>
    </row>
    <row r="128" spans="1:2" x14ac:dyDescent="0.25">
      <c r="A128" s="5" t="s">
        <v>146</v>
      </c>
      <c r="B128" s="39">
        <v>-317.82325979740864</v>
      </c>
    </row>
    <row r="129" spans="1:2" x14ac:dyDescent="0.25">
      <c r="A129" s="5" t="s">
        <v>176</v>
      </c>
      <c r="B129" s="39">
        <v>-115.16933284918581</v>
      </c>
    </row>
    <row r="130" spans="1:2" x14ac:dyDescent="0.25">
      <c r="A130" s="5" t="s">
        <v>149</v>
      </c>
      <c r="B130" s="39">
        <v>-0.35406267814006009</v>
      </c>
    </row>
    <row r="131" spans="1:2" x14ac:dyDescent="0.25">
      <c r="A131" s="5" t="s">
        <v>73</v>
      </c>
      <c r="B131" s="39">
        <v>-108.90465586543102</v>
      </c>
    </row>
    <row r="132" spans="1:2" x14ac:dyDescent="0.25">
      <c r="A132" s="5" t="s">
        <v>154</v>
      </c>
      <c r="B132" s="39">
        <v>-97.499250334564678</v>
      </c>
    </row>
    <row r="133" spans="1:2" x14ac:dyDescent="0.25">
      <c r="A133" s="5" t="s">
        <v>12</v>
      </c>
      <c r="B133" s="39">
        <v>-0.51401591387979972</v>
      </c>
    </row>
    <row r="134" spans="1:2" x14ac:dyDescent="0.25">
      <c r="A134" s="5" t="s">
        <v>184</v>
      </c>
      <c r="B134" s="39">
        <v>-22.120300249664719</v>
      </c>
    </row>
    <row r="135" spans="1:2" x14ac:dyDescent="0.25">
      <c r="A135" s="5" t="s">
        <v>17</v>
      </c>
      <c r="B135" s="39">
        <v>-0.51401591387979972</v>
      </c>
    </row>
    <row r="136" spans="1:2" x14ac:dyDescent="0.25">
      <c r="A136" s="5" t="s">
        <v>186</v>
      </c>
      <c r="B136" s="39">
        <v>-1.8822671815814231E-2</v>
      </c>
    </row>
    <row r="137" spans="1:2" x14ac:dyDescent="0.25">
      <c r="A137" s="5" t="s">
        <v>189</v>
      </c>
      <c r="B137" s="39">
        <v>-5.9292105311088266</v>
      </c>
    </row>
    <row r="138" spans="1:2" x14ac:dyDescent="0.25">
      <c r="A138" s="5" t="s">
        <v>8</v>
      </c>
      <c r="B138" s="39">
        <v>-49.860367730229676</v>
      </c>
    </row>
    <row r="139" spans="1:2" x14ac:dyDescent="0.25">
      <c r="A139" s="5" t="s">
        <v>159</v>
      </c>
      <c r="B139" s="39">
        <v>-9.0785967894781319</v>
      </c>
    </row>
    <row r="140" spans="1:2" x14ac:dyDescent="0.25">
      <c r="A140" s="5" t="s">
        <v>198</v>
      </c>
      <c r="B140" s="39">
        <v>-8.5028666444911388E-2</v>
      </c>
    </row>
    <row r="141" spans="1:2" x14ac:dyDescent="0.25">
      <c r="A141" s="5" t="s">
        <v>195</v>
      </c>
      <c r="B141" s="39">
        <v>-10.348869183010347</v>
      </c>
    </row>
    <row r="142" spans="1:2" x14ac:dyDescent="0.25">
      <c r="A142" s="5" t="s">
        <v>171</v>
      </c>
      <c r="B142" s="39">
        <v>-0.34791318357526485</v>
      </c>
    </row>
    <row r="143" spans="1:2" x14ac:dyDescent="0.25">
      <c r="A143" s="5" t="s">
        <v>92</v>
      </c>
      <c r="B143" s="39">
        <v>-4.2453029542949602E-3</v>
      </c>
    </row>
    <row r="144" spans="1:2" x14ac:dyDescent="0.25">
      <c r="A144" s="5" t="s">
        <v>216</v>
      </c>
      <c r="B144" s="39">
        <v>-0.10686187204002651</v>
      </c>
    </row>
    <row r="145" spans="1:2" x14ac:dyDescent="0.25">
      <c r="A145" s="5" t="s">
        <v>19</v>
      </c>
      <c r="B145" s="39">
        <v>-2.3892781979075951E-3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C9-B422-4CA5-80BE-11A0CB464962}">
  <dimension ref="A2:H1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Maio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623</v>
      </c>
    </row>
    <row r="6" spans="1:8" x14ac:dyDescent="0.25">
      <c r="A6" s="1" t="s">
        <v>624</v>
      </c>
    </row>
    <row r="8" spans="1:8" ht="13" x14ac:dyDescent="0.3">
      <c r="A8" s="4" t="s">
        <v>1</v>
      </c>
      <c r="B8" s="6" t="s">
        <v>676</v>
      </c>
    </row>
    <row r="9" spans="1:8" x14ac:dyDescent="0.25">
      <c r="A9" s="36" t="s">
        <v>123</v>
      </c>
      <c r="B9" s="34">
        <v>347465.43</v>
      </c>
      <c r="D9" s="16"/>
      <c r="G9" s="16"/>
    </row>
    <row r="10" spans="1:8" x14ac:dyDescent="0.25">
      <c r="A10" s="28" t="s">
        <v>201</v>
      </c>
      <c r="B10" s="29">
        <v>-296947.21999999997</v>
      </c>
      <c r="D10" s="13"/>
    </row>
    <row r="11" spans="1:8" x14ac:dyDescent="0.25">
      <c r="A11" s="28" t="s">
        <v>75</v>
      </c>
      <c r="B11" s="29">
        <v>-14305.54</v>
      </c>
      <c r="D11" s="13"/>
    </row>
    <row r="12" spans="1:8" x14ac:dyDescent="0.25">
      <c r="A12" s="28" t="s">
        <v>495</v>
      </c>
      <c r="B12" s="29">
        <v>-15519.72</v>
      </c>
      <c r="D12" s="16"/>
    </row>
    <row r="13" spans="1:8" x14ac:dyDescent="0.25">
      <c r="A13" s="28" t="s">
        <v>329</v>
      </c>
      <c r="B13" s="29">
        <v>-20692.95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712D-A9E0-4BB1-8432-A48539A5B85E}">
  <dimension ref="A2:H42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54296875" style="1" customWidth="1"/>
    <col min="4" max="4" width="20.5429687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Maio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564</v>
      </c>
    </row>
    <row r="6" spans="1:8" x14ac:dyDescent="0.25">
      <c r="A6" s="1" t="s">
        <v>550</v>
      </c>
    </row>
    <row r="8" spans="1:8" ht="13" x14ac:dyDescent="0.3">
      <c r="A8" s="4" t="s">
        <v>1</v>
      </c>
      <c r="B8" s="6" t="s">
        <v>625</v>
      </c>
      <c r="C8" s="6" t="s">
        <v>626</v>
      </c>
      <c r="D8" s="6" t="s">
        <v>374</v>
      </c>
    </row>
    <row r="9" spans="1:8" x14ac:dyDescent="0.25">
      <c r="A9" s="9" t="s">
        <v>201</v>
      </c>
      <c r="B9" s="19">
        <v>3135425.3460422256</v>
      </c>
      <c r="C9" s="19">
        <v>20722281.20335393</v>
      </c>
      <c r="D9" s="40">
        <f>SUM(B9,C9)</f>
        <v>23857706.549396157</v>
      </c>
    </row>
    <row r="10" spans="1:8" x14ac:dyDescent="0.25">
      <c r="A10" s="5" t="s">
        <v>64</v>
      </c>
      <c r="B10" s="24">
        <v>-94990.143050295708</v>
      </c>
      <c r="C10" s="24">
        <v>-11640.247513196133</v>
      </c>
      <c r="D10" s="39">
        <f>SUM(B10,C10)</f>
        <v>-106630.39056349185</v>
      </c>
    </row>
    <row r="11" spans="1:8" x14ac:dyDescent="0.25">
      <c r="A11" s="5" t="s">
        <v>3</v>
      </c>
      <c r="B11" s="24">
        <v>-11940.398132368451</v>
      </c>
      <c r="C11" s="24">
        <v>-12.326566554920641</v>
      </c>
      <c r="D11" s="39">
        <f t="shared" ref="D11:D74" si="0">SUM(B11,C11)</f>
        <v>-11952.724698923372</v>
      </c>
    </row>
    <row r="12" spans="1:8" x14ac:dyDescent="0.25">
      <c r="A12" s="5" t="s">
        <v>71</v>
      </c>
      <c r="B12" s="24">
        <v>-7856.2107592621751</v>
      </c>
      <c r="C12" s="24">
        <v>-3287.5013085987107</v>
      </c>
      <c r="D12" s="39">
        <f t="shared" si="0"/>
        <v>-11143.712067860886</v>
      </c>
    </row>
    <row r="13" spans="1:8" x14ac:dyDescent="0.25">
      <c r="A13" s="5" t="s">
        <v>6</v>
      </c>
      <c r="B13" s="24">
        <v>-11916.280671103932</v>
      </c>
      <c r="C13" s="24">
        <v>-782.74188429684455</v>
      </c>
      <c r="D13" s="39">
        <f t="shared" si="0"/>
        <v>-12699.022555400777</v>
      </c>
    </row>
    <row r="14" spans="1:8" x14ac:dyDescent="0.25">
      <c r="A14" s="5" t="s">
        <v>63</v>
      </c>
      <c r="B14" s="24">
        <v>-20950.889037765792</v>
      </c>
      <c r="C14" s="24">
        <v>-2404.7401823282316</v>
      </c>
      <c r="D14" s="39">
        <f t="shared" si="0"/>
        <v>-23355.629220094022</v>
      </c>
    </row>
    <row r="15" spans="1:8" x14ac:dyDescent="0.25">
      <c r="A15" s="5" t="s">
        <v>24</v>
      </c>
      <c r="B15" s="24">
        <v>0</v>
      </c>
      <c r="C15" s="24">
        <v>-665.83075417314842</v>
      </c>
      <c r="D15" s="39">
        <f t="shared" si="0"/>
        <v>-665.83075417314842</v>
      </c>
    </row>
    <row r="16" spans="1:8" x14ac:dyDescent="0.25">
      <c r="A16" s="5" t="s">
        <v>26</v>
      </c>
      <c r="B16" s="24">
        <v>0</v>
      </c>
      <c r="C16" s="24">
        <v>-665.83075417314842</v>
      </c>
      <c r="D16" s="39">
        <f t="shared" si="0"/>
        <v>-665.83075417314842</v>
      </c>
    </row>
    <row r="17" spans="1:4" x14ac:dyDescent="0.25">
      <c r="A17" s="5" t="s">
        <v>147</v>
      </c>
      <c r="B17" s="24">
        <v>-3938.5008447068485</v>
      </c>
      <c r="C17" s="24">
        <v>-3.4270906357836513</v>
      </c>
      <c r="D17" s="39">
        <f t="shared" si="0"/>
        <v>-3941.9279353426323</v>
      </c>
    </row>
    <row r="18" spans="1:4" x14ac:dyDescent="0.25">
      <c r="A18" s="5" t="s">
        <v>31</v>
      </c>
      <c r="B18" s="24">
        <v>-660.10952319742569</v>
      </c>
      <c r="C18" s="24">
        <v>-665.83075417314842</v>
      </c>
      <c r="D18" s="39">
        <f t="shared" si="0"/>
        <v>-1325.9402773705742</v>
      </c>
    </row>
    <row r="19" spans="1:4" x14ac:dyDescent="0.25">
      <c r="A19" s="5" t="s">
        <v>32</v>
      </c>
      <c r="B19" s="24">
        <v>0</v>
      </c>
      <c r="C19" s="24">
        <v>-665.83075417314842</v>
      </c>
      <c r="D19" s="39">
        <f t="shared" si="0"/>
        <v>-665.83075417314842</v>
      </c>
    </row>
    <row r="20" spans="1:4" x14ac:dyDescent="0.25">
      <c r="A20" s="5" t="s">
        <v>33</v>
      </c>
      <c r="B20" s="24">
        <v>0</v>
      </c>
      <c r="C20" s="24">
        <v>-665.83075417314842</v>
      </c>
      <c r="D20" s="39">
        <f t="shared" si="0"/>
        <v>-665.83075417314842</v>
      </c>
    </row>
    <row r="21" spans="1:4" x14ac:dyDescent="0.25">
      <c r="A21" s="5" t="s">
        <v>82</v>
      </c>
      <c r="B21" s="24">
        <v>-29018.458963992449</v>
      </c>
      <c r="C21" s="24">
        <v>0</v>
      </c>
      <c r="D21" s="39">
        <f t="shared" si="0"/>
        <v>-29018.458963992449</v>
      </c>
    </row>
    <row r="22" spans="1:4" x14ac:dyDescent="0.25">
      <c r="A22" s="5" t="s">
        <v>41</v>
      </c>
      <c r="B22" s="24">
        <v>0</v>
      </c>
      <c r="C22" s="24">
        <v>-665.83075417314842</v>
      </c>
      <c r="D22" s="39">
        <f t="shared" si="0"/>
        <v>-665.83075417314842</v>
      </c>
    </row>
    <row r="23" spans="1:4" x14ac:dyDescent="0.25">
      <c r="A23" s="5" t="s">
        <v>45</v>
      </c>
      <c r="B23" s="24">
        <v>0</v>
      </c>
      <c r="C23" s="24">
        <v>-665.83075417314842</v>
      </c>
      <c r="D23" s="39">
        <f t="shared" si="0"/>
        <v>-665.83075417314842</v>
      </c>
    </row>
    <row r="24" spans="1:4" x14ac:dyDescent="0.25">
      <c r="A24" s="5" t="s">
        <v>47</v>
      </c>
      <c r="B24" s="24">
        <v>0</v>
      </c>
      <c r="C24" s="24">
        <v>-665.83075417314842</v>
      </c>
      <c r="D24" s="39">
        <f t="shared" si="0"/>
        <v>-665.83075417314842</v>
      </c>
    </row>
    <row r="25" spans="1:4" x14ac:dyDescent="0.25">
      <c r="A25" s="5" t="s">
        <v>48</v>
      </c>
      <c r="B25" s="24">
        <v>0</v>
      </c>
      <c r="C25" s="24">
        <v>-665.83075417314842</v>
      </c>
      <c r="D25" s="39">
        <f t="shared" si="0"/>
        <v>-665.83075417314842</v>
      </c>
    </row>
    <row r="26" spans="1:4" x14ac:dyDescent="0.25">
      <c r="A26" s="5" t="s">
        <v>35</v>
      </c>
      <c r="B26" s="24">
        <v>0</v>
      </c>
      <c r="C26" s="24">
        <v>-665.83075417314842</v>
      </c>
      <c r="D26" s="39">
        <f t="shared" si="0"/>
        <v>-665.83075417314842</v>
      </c>
    </row>
    <row r="27" spans="1:4" x14ac:dyDescent="0.25">
      <c r="A27" s="5" t="s">
        <v>36</v>
      </c>
      <c r="B27" s="24">
        <v>0</v>
      </c>
      <c r="C27" s="24">
        <v>-665.83075417314842</v>
      </c>
      <c r="D27" s="39">
        <f t="shared" si="0"/>
        <v>-665.83075417314842</v>
      </c>
    </row>
    <row r="28" spans="1:4" x14ac:dyDescent="0.25">
      <c r="A28" s="5" t="s">
        <v>37</v>
      </c>
      <c r="B28" s="24">
        <v>0</v>
      </c>
      <c r="C28" s="24">
        <v>-665.83075417314842</v>
      </c>
      <c r="D28" s="39">
        <f t="shared" si="0"/>
        <v>-665.83075417314842</v>
      </c>
    </row>
    <row r="29" spans="1:4" x14ac:dyDescent="0.25">
      <c r="A29" s="5" t="s">
        <v>100</v>
      </c>
      <c r="B29" s="24">
        <v>-11059.792803761222</v>
      </c>
      <c r="C29" s="24">
        <v>-63202.232080142327</v>
      </c>
      <c r="D29" s="39">
        <f t="shared" si="0"/>
        <v>-74262.024883903548</v>
      </c>
    </row>
    <row r="30" spans="1:4" x14ac:dyDescent="0.25">
      <c r="A30" s="5" t="s">
        <v>109</v>
      </c>
      <c r="B30" s="24">
        <v>-16848.941811817233</v>
      </c>
      <c r="C30" s="24">
        <v>-121919.82077324046</v>
      </c>
      <c r="D30" s="39">
        <f t="shared" si="0"/>
        <v>-138768.7625850577</v>
      </c>
    </row>
    <row r="31" spans="1:4" x14ac:dyDescent="0.25">
      <c r="A31" s="5" t="s">
        <v>174</v>
      </c>
      <c r="B31" s="24">
        <v>-5468.6778752889522</v>
      </c>
      <c r="C31" s="24">
        <v>-6.7420258716130421</v>
      </c>
      <c r="D31" s="39">
        <f t="shared" si="0"/>
        <v>-5475.4199011605651</v>
      </c>
    </row>
    <row r="32" spans="1:4" x14ac:dyDescent="0.25">
      <c r="A32" s="5" t="s">
        <v>60</v>
      </c>
      <c r="B32" s="24">
        <v>-15000.528934994936</v>
      </c>
      <c r="C32" s="24">
        <v>-1836.3020245427208</v>
      </c>
      <c r="D32" s="39">
        <f t="shared" si="0"/>
        <v>-16836.830959537656</v>
      </c>
    </row>
    <row r="33" spans="1:4" x14ac:dyDescent="0.25">
      <c r="A33" s="5" t="s">
        <v>15</v>
      </c>
      <c r="B33" s="24">
        <v>-10826.998333878726</v>
      </c>
      <c r="C33" s="24">
        <v>-640.26787672007015</v>
      </c>
      <c r="D33" s="39">
        <f t="shared" si="0"/>
        <v>-11467.266210598797</v>
      </c>
    </row>
    <row r="34" spans="1:4" x14ac:dyDescent="0.25">
      <c r="A34" s="5" t="s">
        <v>105</v>
      </c>
      <c r="B34" s="24">
        <v>-1958.4127917400817</v>
      </c>
      <c r="C34" s="24">
        <v>-117939.57719578035</v>
      </c>
      <c r="D34" s="39">
        <f t="shared" si="0"/>
        <v>-119897.98998752043</v>
      </c>
    </row>
    <row r="35" spans="1:4" x14ac:dyDescent="0.25">
      <c r="A35" s="5" t="s">
        <v>130</v>
      </c>
      <c r="B35" s="24">
        <v>-101576.02890961729</v>
      </c>
      <c r="C35" s="24">
        <v>-318567.93296712835</v>
      </c>
      <c r="D35" s="39">
        <f t="shared" si="0"/>
        <v>-420143.96187674563</v>
      </c>
    </row>
    <row r="36" spans="1:4" x14ac:dyDescent="0.25">
      <c r="A36" s="5" t="s">
        <v>76</v>
      </c>
      <c r="B36" s="24">
        <v>-10826.998333878726</v>
      </c>
      <c r="C36" s="24">
        <v>-4976.9009440526925</v>
      </c>
      <c r="D36" s="39">
        <f t="shared" si="0"/>
        <v>-15803.899277931418</v>
      </c>
    </row>
    <row r="37" spans="1:4" x14ac:dyDescent="0.25">
      <c r="A37" s="5" t="s">
        <v>5</v>
      </c>
      <c r="B37" s="24">
        <v>-3644.0613450553446</v>
      </c>
      <c r="C37" s="24">
        <v>-126.56932905988623</v>
      </c>
      <c r="D37" s="39">
        <f t="shared" si="0"/>
        <v>-3770.6306741152307</v>
      </c>
    </row>
    <row r="38" spans="1:4" x14ac:dyDescent="0.25">
      <c r="A38" s="5" t="s">
        <v>106</v>
      </c>
      <c r="B38" s="24">
        <v>-7609.3588957074398</v>
      </c>
      <c r="C38" s="24">
        <v>-117939.57723665163</v>
      </c>
      <c r="D38" s="39">
        <f t="shared" si="0"/>
        <v>-125548.93613235907</v>
      </c>
    </row>
    <row r="39" spans="1:4" x14ac:dyDescent="0.25">
      <c r="A39" s="5" t="s">
        <v>104</v>
      </c>
      <c r="B39" s="24">
        <v>0</v>
      </c>
      <c r="C39" s="24">
        <v>-117939.57719578035</v>
      </c>
      <c r="D39" s="39">
        <f t="shared" si="0"/>
        <v>-117939.57719578035</v>
      </c>
    </row>
    <row r="40" spans="1:4" x14ac:dyDescent="0.25">
      <c r="A40" s="5" t="s">
        <v>107</v>
      </c>
      <c r="B40" s="24">
        <v>-1617.5528697851612</v>
      </c>
      <c r="C40" s="24">
        <v>-117939.57719578035</v>
      </c>
      <c r="D40" s="39">
        <f t="shared" si="0"/>
        <v>-119557.13006556551</v>
      </c>
    </row>
    <row r="41" spans="1:4" x14ac:dyDescent="0.25">
      <c r="A41" s="5" t="s">
        <v>126</v>
      </c>
      <c r="B41" s="24">
        <v>-101576.02890961729</v>
      </c>
      <c r="C41" s="24">
        <v>-410096.64222180197</v>
      </c>
      <c r="D41" s="39">
        <f t="shared" si="0"/>
        <v>-511672.67113141925</v>
      </c>
    </row>
    <row r="42" spans="1:4" x14ac:dyDescent="0.25">
      <c r="A42" s="5" t="s">
        <v>194</v>
      </c>
      <c r="B42" s="24">
        <v>-6320.7427566183933</v>
      </c>
      <c r="C42" s="24">
        <v>-0.65371451114872314</v>
      </c>
      <c r="D42" s="39">
        <f t="shared" si="0"/>
        <v>-6321.3964711295421</v>
      </c>
    </row>
    <row r="43" spans="1:4" x14ac:dyDescent="0.25">
      <c r="A43" s="5" t="s">
        <v>108</v>
      </c>
      <c r="B43" s="24">
        <v>-7560.4043385188961</v>
      </c>
      <c r="C43" s="24">
        <v>-117939.57723665163</v>
      </c>
      <c r="D43" s="39">
        <f t="shared" si="0"/>
        <v>-125499.98157517053</v>
      </c>
    </row>
    <row r="44" spans="1:4" x14ac:dyDescent="0.25">
      <c r="A44" s="5" t="s">
        <v>79</v>
      </c>
      <c r="B44" s="24">
        <v>-10979.084858253684</v>
      </c>
      <c r="C44" s="24">
        <v>-5885.9378132038664</v>
      </c>
      <c r="D44" s="39">
        <f t="shared" si="0"/>
        <v>-16865.022671457551</v>
      </c>
    </row>
    <row r="45" spans="1:4" x14ac:dyDescent="0.25">
      <c r="A45" s="5" t="s">
        <v>89</v>
      </c>
      <c r="B45" s="24">
        <v>-2552.9323779965857</v>
      </c>
      <c r="C45" s="24">
        <v>0</v>
      </c>
      <c r="D45" s="39">
        <f t="shared" si="0"/>
        <v>-2552.9323779965857</v>
      </c>
    </row>
    <row r="46" spans="1:4" x14ac:dyDescent="0.25">
      <c r="A46" s="5" t="s">
        <v>144</v>
      </c>
      <c r="B46" s="24">
        <v>0</v>
      </c>
      <c r="C46" s="24">
        <v>0</v>
      </c>
      <c r="D46" s="39">
        <f t="shared" si="0"/>
        <v>0</v>
      </c>
    </row>
    <row r="47" spans="1:4" x14ac:dyDescent="0.25">
      <c r="A47" s="5" t="s">
        <v>87</v>
      </c>
      <c r="B47" s="24">
        <v>-6718.7777928485402</v>
      </c>
      <c r="C47" s="24">
        <v>-16180.65002181333</v>
      </c>
      <c r="D47" s="39">
        <f t="shared" si="0"/>
        <v>-22899.427814661871</v>
      </c>
    </row>
    <row r="48" spans="1:4" x14ac:dyDescent="0.25">
      <c r="A48" s="5" t="s">
        <v>90</v>
      </c>
      <c r="B48" s="24">
        <v>-30966.819079671728</v>
      </c>
      <c r="C48" s="24">
        <v>-21921.184748567688</v>
      </c>
      <c r="D48" s="39">
        <f t="shared" si="0"/>
        <v>-52888.003828239416</v>
      </c>
    </row>
    <row r="49" spans="1:4" x14ac:dyDescent="0.25">
      <c r="A49" s="5" t="s">
        <v>9</v>
      </c>
      <c r="B49" s="24">
        <v>-9274.5282308375317</v>
      </c>
      <c r="C49" s="24">
        <v>-114.55160690500992</v>
      </c>
      <c r="D49" s="39">
        <f t="shared" si="0"/>
        <v>-9389.0798377425417</v>
      </c>
    </row>
    <row r="50" spans="1:4" x14ac:dyDescent="0.25">
      <c r="A50" s="5" t="s">
        <v>156</v>
      </c>
      <c r="B50" s="24">
        <v>-8168.3046615079684</v>
      </c>
      <c r="C50" s="24">
        <v>-555.28398659760023</v>
      </c>
      <c r="D50" s="39">
        <f t="shared" si="0"/>
        <v>-8723.5886481055677</v>
      </c>
    </row>
    <row r="51" spans="1:4" x14ac:dyDescent="0.25">
      <c r="A51" s="5" t="s">
        <v>4</v>
      </c>
      <c r="B51" s="24">
        <v>0</v>
      </c>
      <c r="C51" s="24">
        <v>0</v>
      </c>
      <c r="D51" s="39">
        <f t="shared" si="0"/>
        <v>0</v>
      </c>
    </row>
    <row r="52" spans="1:4" x14ac:dyDescent="0.25">
      <c r="A52" s="5" t="s">
        <v>103</v>
      </c>
      <c r="B52" s="24">
        <v>-31977.819998342224</v>
      </c>
      <c r="C52" s="24">
        <v>-80597.492146170858</v>
      </c>
      <c r="D52" s="39">
        <f t="shared" si="0"/>
        <v>-112575.31214451308</v>
      </c>
    </row>
    <row r="53" spans="1:4" x14ac:dyDescent="0.25">
      <c r="A53" s="5" t="s">
        <v>78</v>
      </c>
      <c r="B53" s="24">
        <v>-11071.046682575272</v>
      </c>
      <c r="C53" s="24">
        <v>-8643.8669765620853</v>
      </c>
      <c r="D53" s="39">
        <f t="shared" si="0"/>
        <v>-19714.913659137357</v>
      </c>
    </row>
    <row r="54" spans="1:4" x14ac:dyDescent="0.25">
      <c r="A54" s="5" t="s">
        <v>54</v>
      </c>
      <c r="B54" s="24">
        <v>0</v>
      </c>
      <c r="C54" s="24">
        <v>-2347.1415088532904</v>
      </c>
      <c r="D54" s="39">
        <f t="shared" si="0"/>
        <v>-2347.1415088532904</v>
      </c>
    </row>
    <row r="55" spans="1:4" x14ac:dyDescent="0.25">
      <c r="A55" s="5" t="s">
        <v>51</v>
      </c>
      <c r="B55" s="24">
        <v>-11115.065524478383</v>
      </c>
      <c r="C55" s="24">
        <v>-37501.01299153734</v>
      </c>
      <c r="D55" s="39">
        <f t="shared" si="0"/>
        <v>-48616.078516015725</v>
      </c>
    </row>
    <row r="56" spans="1:4" x14ac:dyDescent="0.25">
      <c r="A56" s="5" t="s">
        <v>53</v>
      </c>
      <c r="B56" s="24">
        <v>-1283.7111491930539</v>
      </c>
      <c r="C56" s="24">
        <v>-2829.6092909844592</v>
      </c>
      <c r="D56" s="39">
        <f t="shared" si="0"/>
        <v>-4113.3204401775129</v>
      </c>
    </row>
    <row r="57" spans="1:4" x14ac:dyDescent="0.25">
      <c r="A57" s="5" t="s">
        <v>125</v>
      </c>
      <c r="B57" s="24">
        <v>-41421.100837833277</v>
      </c>
      <c r="C57" s="24">
        <v>-388375.17511219025</v>
      </c>
      <c r="D57" s="39">
        <f t="shared" si="0"/>
        <v>-429796.27595002356</v>
      </c>
    </row>
    <row r="58" spans="1:4" x14ac:dyDescent="0.25">
      <c r="A58" s="5" t="s">
        <v>412</v>
      </c>
      <c r="B58" s="24">
        <v>-631.32667720000643</v>
      </c>
      <c r="C58" s="24">
        <v>-25306.186888251988</v>
      </c>
      <c r="D58" s="39">
        <f t="shared" si="0"/>
        <v>-25937.513565451995</v>
      </c>
    </row>
    <row r="59" spans="1:4" x14ac:dyDescent="0.25">
      <c r="A59" s="5" t="s">
        <v>413</v>
      </c>
      <c r="B59" s="24">
        <v>-631.32667720000643</v>
      </c>
      <c r="C59" s="24">
        <v>-2861.2661950808579</v>
      </c>
      <c r="D59" s="39">
        <f t="shared" si="0"/>
        <v>-3492.5928722808644</v>
      </c>
    </row>
    <row r="60" spans="1:4" x14ac:dyDescent="0.25">
      <c r="A60" s="5" t="s">
        <v>276</v>
      </c>
      <c r="B60" s="24">
        <v>-631.32667720000643</v>
      </c>
      <c r="C60" s="24">
        <v>-32073.450443936086</v>
      </c>
      <c r="D60" s="39">
        <f t="shared" si="0"/>
        <v>-32704.777121136092</v>
      </c>
    </row>
    <row r="61" spans="1:4" x14ac:dyDescent="0.25">
      <c r="A61" s="5" t="s">
        <v>58</v>
      </c>
      <c r="B61" s="24">
        <v>-99715.988596486495</v>
      </c>
      <c r="C61" s="24">
        <v>-3153.8290884091039</v>
      </c>
      <c r="D61" s="39">
        <f t="shared" si="0"/>
        <v>-102869.81768489559</v>
      </c>
    </row>
    <row r="62" spans="1:4" x14ac:dyDescent="0.25">
      <c r="A62" s="5" t="s">
        <v>18</v>
      </c>
      <c r="B62" s="24">
        <v>-11115.065524478383</v>
      </c>
      <c r="C62" s="24">
        <v>-4687.7899900367693</v>
      </c>
      <c r="D62" s="39">
        <f t="shared" si="0"/>
        <v>-15802.855514515151</v>
      </c>
    </row>
    <row r="63" spans="1:4" x14ac:dyDescent="0.25">
      <c r="A63" s="5" t="s">
        <v>66</v>
      </c>
      <c r="B63" s="24">
        <v>-11115.065524478383</v>
      </c>
      <c r="C63" s="24">
        <v>-3491.2468248246528</v>
      </c>
      <c r="D63" s="39">
        <f t="shared" si="0"/>
        <v>-14606.312349303036</v>
      </c>
    </row>
    <row r="64" spans="1:4" x14ac:dyDescent="0.25">
      <c r="A64" s="5" t="s">
        <v>92</v>
      </c>
      <c r="B64" s="24">
        <v>-10991.180005164884</v>
      </c>
      <c r="C64" s="24">
        <v>-28593.079369629053</v>
      </c>
      <c r="D64" s="39">
        <f t="shared" si="0"/>
        <v>-39584.259374793939</v>
      </c>
    </row>
    <row r="65" spans="1:4" x14ac:dyDescent="0.25">
      <c r="A65" s="5" t="s">
        <v>14</v>
      </c>
      <c r="B65" s="24">
        <v>-11115.065524478383</v>
      </c>
      <c r="C65" s="24">
        <v>-91.152425455294306</v>
      </c>
      <c r="D65" s="39">
        <f t="shared" si="0"/>
        <v>-11206.217949933678</v>
      </c>
    </row>
    <row r="66" spans="1:4" x14ac:dyDescent="0.25">
      <c r="A66" s="5" t="s">
        <v>93</v>
      </c>
      <c r="B66" s="24">
        <v>-11115.065524478383</v>
      </c>
      <c r="C66" s="24">
        <v>-19342.638652657872</v>
      </c>
      <c r="D66" s="39">
        <f t="shared" si="0"/>
        <v>-30457.704177136256</v>
      </c>
    </row>
    <row r="67" spans="1:4" x14ac:dyDescent="0.25">
      <c r="A67" s="5" t="s">
        <v>49</v>
      </c>
      <c r="B67" s="24">
        <v>-11115.065524478383</v>
      </c>
      <c r="C67" s="24">
        <v>-3268.7724070119107</v>
      </c>
      <c r="D67" s="39">
        <f t="shared" si="0"/>
        <v>-14383.837931490294</v>
      </c>
    </row>
    <row r="68" spans="1:4" x14ac:dyDescent="0.25">
      <c r="A68" s="5" t="s">
        <v>204</v>
      </c>
      <c r="B68" s="24">
        <v>-695.58788172146569</v>
      </c>
      <c r="C68" s="24">
        <v>-24.711728215208893</v>
      </c>
      <c r="D68" s="39">
        <f t="shared" si="0"/>
        <v>-720.29960993667464</v>
      </c>
    </row>
    <row r="69" spans="1:4" x14ac:dyDescent="0.25">
      <c r="A69" s="5" t="s">
        <v>80</v>
      </c>
      <c r="B69" s="24">
        <v>-10991.180005164884</v>
      </c>
      <c r="C69" s="24">
        <v>-5315.8251254136221</v>
      </c>
      <c r="D69" s="39">
        <f t="shared" si="0"/>
        <v>-16307.005130578505</v>
      </c>
    </row>
    <row r="70" spans="1:4" x14ac:dyDescent="0.25">
      <c r="A70" s="5" t="s">
        <v>77</v>
      </c>
      <c r="B70" s="24">
        <v>-11115.065524478383</v>
      </c>
      <c r="C70" s="24">
        <v>-17653.814644886104</v>
      </c>
      <c r="D70" s="39">
        <f t="shared" si="0"/>
        <v>-28768.880169364485</v>
      </c>
    </row>
    <row r="71" spans="1:4" x14ac:dyDescent="0.25">
      <c r="A71" s="5" t="s">
        <v>20</v>
      </c>
      <c r="B71" s="24">
        <v>0</v>
      </c>
      <c r="C71" s="24">
        <v>-665.83075417314842</v>
      </c>
      <c r="D71" s="39">
        <f t="shared" si="0"/>
        <v>-665.83075417314842</v>
      </c>
    </row>
    <row r="72" spans="1:4" x14ac:dyDescent="0.25">
      <c r="A72" s="5" t="s">
        <v>21</v>
      </c>
      <c r="B72" s="24">
        <v>0</v>
      </c>
      <c r="C72" s="24">
        <v>-665.83075417314842</v>
      </c>
      <c r="D72" s="39">
        <f t="shared" si="0"/>
        <v>-665.83075417314842</v>
      </c>
    </row>
    <row r="73" spans="1:4" x14ac:dyDescent="0.25">
      <c r="A73" s="5" t="s">
        <v>22</v>
      </c>
      <c r="B73" s="24">
        <v>0</v>
      </c>
      <c r="C73" s="24">
        <v>-665.83075417314842</v>
      </c>
      <c r="D73" s="39">
        <f t="shared" si="0"/>
        <v>-665.83075417314842</v>
      </c>
    </row>
    <row r="74" spans="1:4" x14ac:dyDescent="0.25">
      <c r="A74" s="5" t="s">
        <v>23</v>
      </c>
      <c r="B74" s="24">
        <v>0</v>
      </c>
      <c r="C74" s="24">
        <v>-665.83075417314842</v>
      </c>
      <c r="D74" s="39">
        <f t="shared" si="0"/>
        <v>-665.83075417314842</v>
      </c>
    </row>
    <row r="75" spans="1:4" x14ac:dyDescent="0.25">
      <c r="A75" s="5" t="s">
        <v>25</v>
      </c>
      <c r="B75" s="24">
        <v>0</v>
      </c>
      <c r="C75" s="24">
        <v>-665.83075417314842</v>
      </c>
      <c r="D75" s="39">
        <f t="shared" ref="D75:D138" si="1">SUM(B75,C75)</f>
        <v>-665.83075417314842</v>
      </c>
    </row>
    <row r="76" spans="1:4" x14ac:dyDescent="0.25">
      <c r="A76" s="5" t="s">
        <v>27</v>
      </c>
      <c r="B76" s="24">
        <v>0</v>
      </c>
      <c r="C76" s="24">
        <v>-665.83075417314842</v>
      </c>
      <c r="D76" s="39">
        <f t="shared" si="1"/>
        <v>-665.83075417314842</v>
      </c>
    </row>
    <row r="77" spans="1:4" x14ac:dyDescent="0.25">
      <c r="A77" s="5" t="s">
        <v>28</v>
      </c>
      <c r="B77" s="24">
        <v>0</v>
      </c>
      <c r="C77" s="24">
        <v>-665.83075417314842</v>
      </c>
      <c r="D77" s="39">
        <f t="shared" si="1"/>
        <v>-665.83075417314842</v>
      </c>
    </row>
    <row r="78" spans="1:4" x14ac:dyDescent="0.25">
      <c r="A78" s="5" t="s">
        <v>29</v>
      </c>
      <c r="B78" s="24">
        <v>0</v>
      </c>
      <c r="C78" s="24">
        <v>-665.83075417314842</v>
      </c>
      <c r="D78" s="39">
        <f t="shared" si="1"/>
        <v>-665.83075417314842</v>
      </c>
    </row>
    <row r="79" spans="1:4" x14ac:dyDescent="0.25">
      <c r="A79" s="5" t="s">
        <v>30</v>
      </c>
      <c r="B79" s="24">
        <v>0</v>
      </c>
      <c r="C79" s="24">
        <v>-665.83075417314842</v>
      </c>
      <c r="D79" s="39">
        <f t="shared" si="1"/>
        <v>-665.83075417314842</v>
      </c>
    </row>
    <row r="80" spans="1:4" x14ac:dyDescent="0.25">
      <c r="A80" s="5" t="s">
        <v>34</v>
      </c>
      <c r="B80" s="24">
        <v>0</v>
      </c>
      <c r="C80" s="24">
        <v>-665.83075417314842</v>
      </c>
      <c r="D80" s="39">
        <f t="shared" si="1"/>
        <v>-665.83075417314842</v>
      </c>
    </row>
    <row r="81" spans="1:4" x14ac:dyDescent="0.25">
      <c r="A81" s="5" t="s">
        <v>38</v>
      </c>
      <c r="B81" s="24">
        <v>0</v>
      </c>
      <c r="C81" s="24">
        <v>-665.83075417314842</v>
      </c>
      <c r="D81" s="39">
        <f t="shared" si="1"/>
        <v>-665.83075417314842</v>
      </c>
    </row>
    <row r="82" spans="1:4" x14ac:dyDescent="0.25">
      <c r="A82" s="5" t="s">
        <v>39</v>
      </c>
      <c r="B82" s="24">
        <v>0</v>
      </c>
      <c r="C82" s="24">
        <v>-665.83075417314842</v>
      </c>
      <c r="D82" s="39">
        <f t="shared" si="1"/>
        <v>-665.83075417314842</v>
      </c>
    </row>
    <row r="83" spans="1:4" x14ac:dyDescent="0.25">
      <c r="A83" s="5" t="s">
        <v>40</v>
      </c>
      <c r="B83" s="24">
        <v>0</v>
      </c>
      <c r="C83" s="24">
        <v>-665.83075417314842</v>
      </c>
      <c r="D83" s="39">
        <f t="shared" si="1"/>
        <v>-665.83075417314842</v>
      </c>
    </row>
    <row r="84" spans="1:4" x14ac:dyDescent="0.25">
      <c r="A84" s="5" t="s">
        <v>42</v>
      </c>
      <c r="B84" s="24">
        <v>0</v>
      </c>
      <c r="C84" s="24">
        <v>-665.83075417314842</v>
      </c>
      <c r="D84" s="39">
        <f t="shared" si="1"/>
        <v>-665.83075417314842</v>
      </c>
    </row>
    <row r="85" spans="1:4" x14ac:dyDescent="0.25">
      <c r="A85" s="5" t="s">
        <v>43</v>
      </c>
      <c r="B85" s="24">
        <v>0</v>
      </c>
      <c r="C85" s="24">
        <v>-665.83075417314842</v>
      </c>
      <c r="D85" s="39">
        <f t="shared" si="1"/>
        <v>-665.83075417314842</v>
      </c>
    </row>
    <row r="86" spans="1:4" x14ac:dyDescent="0.25">
      <c r="A86" s="5" t="s">
        <v>44</v>
      </c>
      <c r="B86" s="24">
        <v>0</v>
      </c>
      <c r="C86" s="24">
        <v>-665.83075417314842</v>
      </c>
      <c r="D86" s="39">
        <f t="shared" si="1"/>
        <v>-665.83075417314842</v>
      </c>
    </row>
    <row r="87" spans="1:4" x14ac:dyDescent="0.25">
      <c r="A87" s="5" t="s">
        <v>46</v>
      </c>
      <c r="B87" s="24">
        <v>0</v>
      </c>
      <c r="C87" s="24">
        <v>-665.83075417314842</v>
      </c>
      <c r="D87" s="39">
        <f t="shared" si="1"/>
        <v>-665.83075417314842</v>
      </c>
    </row>
    <row r="88" spans="1:4" x14ac:dyDescent="0.25">
      <c r="A88" s="5" t="s">
        <v>7</v>
      </c>
      <c r="B88" s="24">
        <v>-13038.993429638758</v>
      </c>
      <c r="C88" s="24">
        <v>-88.828557777259221</v>
      </c>
      <c r="D88" s="39">
        <f t="shared" si="1"/>
        <v>-13127.821987416017</v>
      </c>
    </row>
    <row r="89" spans="1:4" x14ac:dyDescent="0.25">
      <c r="A89" s="5" t="s">
        <v>11</v>
      </c>
      <c r="B89" s="24">
        <v>-10909.197176826399</v>
      </c>
      <c r="C89" s="24">
        <v>-1776.6363147819241</v>
      </c>
      <c r="D89" s="39">
        <f t="shared" si="1"/>
        <v>-12685.833491608324</v>
      </c>
    </row>
    <row r="90" spans="1:4" x14ac:dyDescent="0.25">
      <c r="A90" s="5" t="s">
        <v>16</v>
      </c>
      <c r="B90" s="24">
        <v>-10909.197176826399</v>
      </c>
      <c r="C90" s="24">
        <v>-2835.5648102172509</v>
      </c>
      <c r="D90" s="39">
        <f t="shared" si="1"/>
        <v>-13744.76198704365</v>
      </c>
    </row>
    <row r="91" spans="1:4" x14ac:dyDescent="0.25">
      <c r="A91" s="5" t="s">
        <v>56</v>
      </c>
      <c r="B91" s="24">
        <v>-11739.100068453075</v>
      </c>
      <c r="C91" s="24">
        <v>-1287.5895991506234</v>
      </c>
      <c r="D91" s="39">
        <f t="shared" si="1"/>
        <v>-13026.689667603699</v>
      </c>
    </row>
    <row r="92" spans="1:4" x14ac:dyDescent="0.25">
      <c r="A92" s="5" t="s">
        <v>119</v>
      </c>
      <c r="B92" s="24">
        <v>-14327.572942264602</v>
      </c>
      <c r="C92" s="24">
        <v>-40250.084641008369</v>
      </c>
      <c r="D92" s="39">
        <f t="shared" si="1"/>
        <v>-54577.657583272972</v>
      </c>
    </row>
    <row r="93" spans="1:4" x14ac:dyDescent="0.25">
      <c r="A93" s="5" t="s">
        <v>70</v>
      </c>
      <c r="B93" s="24">
        <v>0</v>
      </c>
      <c r="C93" s="24">
        <v>0</v>
      </c>
      <c r="D93" s="39">
        <f t="shared" si="1"/>
        <v>0</v>
      </c>
    </row>
    <row r="94" spans="1:4" x14ac:dyDescent="0.25">
      <c r="A94" s="5" t="s">
        <v>55</v>
      </c>
      <c r="B94" s="24">
        <v>-10909.197176826399</v>
      </c>
      <c r="C94" s="24">
        <v>-1516.1820507304844</v>
      </c>
      <c r="D94" s="39">
        <f t="shared" si="1"/>
        <v>-12425.379227556883</v>
      </c>
    </row>
    <row r="95" spans="1:4" x14ac:dyDescent="0.25">
      <c r="A95" s="5" t="s">
        <v>122</v>
      </c>
      <c r="B95" s="24">
        <v>-11714.832770801173</v>
      </c>
      <c r="C95" s="24">
        <v>-81886.232011889268</v>
      </c>
      <c r="D95" s="39">
        <f t="shared" si="1"/>
        <v>-93601.064782690446</v>
      </c>
    </row>
    <row r="96" spans="1:4" x14ac:dyDescent="0.25">
      <c r="A96" s="5" t="s">
        <v>61</v>
      </c>
      <c r="B96" s="24">
        <v>0</v>
      </c>
      <c r="C96" s="24">
        <v>0</v>
      </c>
      <c r="D96" s="39">
        <f t="shared" si="1"/>
        <v>0</v>
      </c>
    </row>
    <row r="97" spans="1:4" x14ac:dyDescent="0.25">
      <c r="A97" s="5" t="s">
        <v>52</v>
      </c>
      <c r="B97" s="24">
        <v>-10909.197176826399</v>
      </c>
      <c r="C97" s="24">
        <v>-2953.4852912301981</v>
      </c>
      <c r="D97" s="39">
        <f t="shared" si="1"/>
        <v>-13862.682468056597</v>
      </c>
    </row>
    <row r="98" spans="1:4" x14ac:dyDescent="0.25">
      <c r="A98" s="5" t="s">
        <v>120</v>
      </c>
      <c r="B98" s="24">
        <v>0</v>
      </c>
      <c r="C98" s="24">
        <v>-39807.466813240448</v>
      </c>
      <c r="D98" s="39">
        <f t="shared" si="1"/>
        <v>-39807.466813240448</v>
      </c>
    </row>
    <row r="99" spans="1:4" x14ac:dyDescent="0.25">
      <c r="A99" s="5" t="s">
        <v>205</v>
      </c>
      <c r="B99" s="24">
        <v>-871.70103611614525</v>
      </c>
      <c r="C99" s="24">
        <v>-77252.418895016846</v>
      </c>
      <c r="D99" s="39">
        <f t="shared" si="1"/>
        <v>-78124.119931132998</v>
      </c>
    </row>
    <row r="100" spans="1:4" x14ac:dyDescent="0.25">
      <c r="A100" s="5" t="s">
        <v>268</v>
      </c>
      <c r="B100" s="24">
        <v>-567.95459238071294</v>
      </c>
      <c r="C100" s="24">
        <v>-119.68911537979646</v>
      </c>
      <c r="D100" s="39">
        <f t="shared" si="1"/>
        <v>-687.64370776050941</v>
      </c>
    </row>
    <row r="101" spans="1:4" x14ac:dyDescent="0.25">
      <c r="A101" s="5" t="s">
        <v>138</v>
      </c>
      <c r="B101" s="24">
        <v>-45589.727495083083</v>
      </c>
      <c r="C101" s="24">
        <v>-802203.86482942116</v>
      </c>
      <c r="D101" s="39">
        <f t="shared" si="1"/>
        <v>-847793.59232450428</v>
      </c>
    </row>
    <row r="102" spans="1:4" x14ac:dyDescent="0.25">
      <c r="A102" s="5" t="s">
        <v>322</v>
      </c>
      <c r="B102" s="24">
        <v>0</v>
      </c>
      <c r="C102" s="24">
        <v>-12376.5154656546</v>
      </c>
      <c r="D102" s="39">
        <f t="shared" si="1"/>
        <v>-12376.5154656546</v>
      </c>
    </row>
    <row r="103" spans="1:4" x14ac:dyDescent="0.25">
      <c r="A103" s="5" t="s">
        <v>97</v>
      </c>
      <c r="B103" s="24">
        <v>-631.32667720000643</v>
      </c>
      <c r="C103" s="24">
        <v>-170461.28030123629</v>
      </c>
      <c r="D103" s="39">
        <f t="shared" si="1"/>
        <v>-171092.60697843629</v>
      </c>
    </row>
    <row r="104" spans="1:4" x14ac:dyDescent="0.25">
      <c r="A104" s="5" t="s">
        <v>74</v>
      </c>
      <c r="B104" s="24">
        <v>-4927.6083414905434</v>
      </c>
      <c r="C104" s="24">
        <v>-2581.8938864944739</v>
      </c>
      <c r="D104" s="39">
        <f t="shared" si="1"/>
        <v>-7509.5022279850173</v>
      </c>
    </row>
    <row r="105" spans="1:4" x14ac:dyDescent="0.25">
      <c r="A105" s="5" t="s">
        <v>324</v>
      </c>
      <c r="B105" s="24">
        <v>-631.32667720000643</v>
      </c>
      <c r="C105" s="24">
        <v>-101368.97301719508</v>
      </c>
      <c r="D105" s="39">
        <f t="shared" si="1"/>
        <v>-102000.29969439509</v>
      </c>
    </row>
    <row r="106" spans="1:4" x14ac:dyDescent="0.25">
      <c r="A106" s="5" t="s">
        <v>75</v>
      </c>
      <c r="B106" s="24">
        <v>-1271.0685537300399</v>
      </c>
      <c r="C106" s="24">
        <v>-291921.19776574458</v>
      </c>
      <c r="D106" s="39">
        <f t="shared" si="1"/>
        <v>-293192.26631947461</v>
      </c>
    </row>
    <row r="107" spans="1:4" x14ac:dyDescent="0.25">
      <c r="A107" s="5" t="s">
        <v>479</v>
      </c>
      <c r="B107" s="24">
        <v>-704.23066713495962</v>
      </c>
      <c r="C107" s="24">
        <v>-9177.8012288319933</v>
      </c>
      <c r="D107" s="39">
        <f t="shared" si="1"/>
        <v>-9882.031895966953</v>
      </c>
    </row>
    <row r="108" spans="1:4" x14ac:dyDescent="0.25">
      <c r="A108" s="5" t="s">
        <v>325</v>
      </c>
      <c r="B108" s="24">
        <v>-631.32667720000643</v>
      </c>
      <c r="C108" s="24">
        <v>-118327.3332617656</v>
      </c>
      <c r="D108" s="39">
        <f t="shared" si="1"/>
        <v>-118958.6599389656</v>
      </c>
    </row>
    <row r="109" spans="1:4" x14ac:dyDescent="0.25">
      <c r="A109" s="5" t="s">
        <v>127</v>
      </c>
      <c r="B109" s="24">
        <v>-11115.065524478383</v>
      </c>
      <c r="C109" s="24">
        <v>-216333.13145458928</v>
      </c>
      <c r="D109" s="39">
        <f t="shared" si="1"/>
        <v>-227448.19697906767</v>
      </c>
    </row>
    <row r="110" spans="1:4" x14ac:dyDescent="0.25">
      <c r="A110" s="5" t="s">
        <v>121</v>
      </c>
      <c r="B110" s="24">
        <v>-11115.065524478383</v>
      </c>
      <c r="C110" s="24">
        <v>-141846.68345501935</v>
      </c>
      <c r="D110" s="39">
        <f t="shared" si="1"/>
        <v>-152961.74897949773</v>
      </c>
    </row>
    <row r="111" spans="1:4" x14ac:dyDescent="0.25">
      <c r="A111" s="5" t="s">
        <v>494</v>
      </c>
      <c r="B111" s="24">
        <v>0</v>
      </c>
      <c r="C111" s="24">
        <v>-243645.53914901943</v>
      </c>
      <c r="D111" s="39">
        <f t="shared" si="1"/>
        <v>-243645.53914901943</v>
      </c>
    </row>
    <row r="112" spans="1:4" x14ac:dyDescent="0.25">
      <c r="A112" s="5" t="s">
        <v>110</v>
      </c>
      <c r="B112" s="24">
        <v>0</v>
      </c>
      <c r="C112" s="24">
        <v>-127789.72552442842</v>
      </c>
      <c r="D112" s="39">
        <f t="shared" si="1"/>
        <v>-127789.72552442842</v>
      </c>
    </row>
    <row r="113" spans="1:4" x14ac:dyDescent="0.25">
      <c r="A113" s="5" t="s">
        <v>86</v>
      </c>
      <c r="B113" s="24">
        <v>-11115.065524478383</v>
      </c>
      <c r="C113" s="24">
        <v>-74153.4772717124</v>
      </c>
      <c r="D113" s="39">
        <f t="shared" si="1"/>
        <v>-85268.542796190784</v>
      </c>
    </row>
    <row r="114" spans="1:4" x14ac:dyDescent="0.25">
      <c r="A114" s="5" t="s">
        <v>137</v>
      </c>
      <c r="B114" s="24">
        <v>-30966.819079671728</v>
      </c>
      <c r="C114" s="24">
        <v>-1780932.6774448182</v>
      </c>
      <c r="D114" s="39">
        <f t="shared" si="1"/>
        <v>-1811899.49652449</v>
      </c>
    </row>
    <row r="115" spans="1:4" x14ac:dyDescent="0.25">
      <c r="A115" s="5" t="s">
        <v>111</v>
      </c>
      <c r="B115" s="24">
        <v>0</v>
      </c>
      <c r="C115" s="24">
        <v>-127789.72552442842</v>
      </c>
      <c r="D115" s="39">
        <f t="shared" si="1"/>
        <v>-127789.72552442842</v>
      </c>
    </row>
    <row r="116" spans="1:4" x14ac:dyDescent="0.25">
      <c r="A116" s="5" t="s">
        <v>135</v>
      </c>
      <c r="B116" s="24">
        <v>-631.32667720000643</v>
      </c>
      <c r="C116" s="24">
        <v>-585444.92011112173</v>
      </c>
      <c r="D116" s="39">
        <f t="shared" si="1"/>
        <v>-586076.24678832176</v>
      </c>
    </row>
    <row r="117" spans="1:4" x14ac:dyDescent="0.25">
      <c r="A117" s="5" t="s">
        <v>112</v>
      </c>
      <c r="B117" s="24">
        <v>-631.32667720000643</v>
      </c>
      <c r="C117" s="24">
        <v>-345311.28664882219</v>
      </c>
      <c r="D117" s="39">
        <f t="shared" si="1"/>
        <v>-345942.61332602223</v>
      </c>
    </row>
    <row r="118" spans="1:4" x14ac:dyDescent="0.25">
      <c r="A118" s="5" t="s">
        <v>50</v>
      </c>
      <c r="B118" s="24">
        <v>-11115.065524478383</v>
      </c>
      <c r="C118" s="24">
        <v>-338.14146069912914</v>
      </c>
      <c r="D118" s="39">
        <f t="shared" si="1"/>
        <v>-11453.206985177512</v>
      </c>
    </row>
    <row r="119" spans="1:4" x14ac:dyDescent="0.25">
      <c r="A119" s="5" t="s">
        <v>136</v>
      </c>
      <c r="B119" s="24">
        <v>0</v>
      </c>
      <c r="C119" s="24">
        <v>-583434.7115084125</v>
      </c>
      <c r="D119" s="39">
        <f t="shared" si="1"/>
        <v>-583434.7115084125</v>
      </c>
    </row>
    <row r="120" spans="1:4" x14ac:dyDescent="0.25">
      <c r="A120" s="5" t="s">
        <v>69</v>
      </c>
      <c r="B120" s="24">
        <v>-11059.792803761222</v>
      </c>
      <c r="C120" s="24">
        <v>-2051.8274820259326</v>
      </c>
      <c r="D120" s="39">
        <f t="shared" si="1"/>
        <v>-13111.620285787154</v>
      </c>
    </row>
    <row r="121" spans="1:4" x14ac:dyDescent="0.25">
      <c r="A121" s="5" t="s">
        <v>102</v>
      </c>
      <c r="B121" s="24">
        <v>-631.32667720000643</v>
      </c>
      <c r="C121" s="24">
        <v>-66882.14712412715</v>
      </c>
      <c r="D121" s="39">
        <f t="shared" si="1"/>
        <v>-67513.473801327156</v>
      </c>
    </row>
    <row r="122" spans="1:4" x14ac:dyDescent="0.25">
      <c r="A122" s="5" t="s">
        <v>85</v>
      </c>
      <c r="B122" s="24">
        <v>-11020.880595869115</v>
      </c>
      <c r="C122" s="24">
        <v>-4854.2386002553876</v>
      </c>
      <c r="D122" s="39">
        <f t="shared" si="1"/>
        <v>-15875.119196124502</v>
      </c>
    </row>
    <row r="123" spans="1:4" x14ac:dyDescent="0.25">
      <c r="A123" s="5" t="s">
        <v>368</v>
      </c>
      <c r="B123" s="24">
        <v>0</v>
      </c>
      <c r="C123" s="24">
        <v>-36436.371463857322</v>
      </c>
      <c r="D123" s="39">
        <f t="shared" si="1"/>
        <v>-36436.371463857322</v>
      </c>
    </row>
    <row r="124" spans="1:4" x14ac:dyDescent="0.25">
      <c r="A124" s="5" t="s">
        <v>59</v>
      </c>
      <c r="B124" s="24">
        <v>-10952.267797272776</v>
      </c>
      <c r="C124" s="24">
        <v>-672.12050000516444</v>
      </c>
      <c r="D124" s="39">
        <f t="shared" si="1"/>
        <v>-11624.388297277941</v>
      </c>
    </row>
    <row r="125" spans="1:4" x14ac:dyDescent="0.25">
      <c r="A125" s="5" t="s">
        <v>131</v>
      </c>
      <c r="B125" s="24">
        <v>-95212.029740784157</v>
      </c>
      <c r="C125" s="24">
        <v>-511158.91853001917</v>
      </c>
      <c r="D125" s="39">
        <f t="shared" si="1"/>
        <v>-606370.94827080332</v>
      </c>
    </row>
    <row r="126" spans="1:4" x14ac:dyDescent="0.25">
      <c r="A126" s="5" t="s">
        <v>495</v>
      </c>
      <c r="B126" s="24">
        <v>0</v>
      </c>
      <c r="C126" s="24">
        <v>-75623.146396743599</v>
      </c>
      <c r="D126" s="39">
        <f t="shared" si="1"/>
        <v>-75623.146396743599</v>
      </c>
    </row>
    <row r="127" spans="1:4" x14ac:dyDescent="0.25">
      <c r="A127" s="5" t="s">
        <v>113</v>
      </c>
      <c r="B127" s="24">
        <v>0</v>
      </c>
      <c r="C127" s="24">
        <v>-127789.72552442842</v>
      </c>
      <c r="D127" s="39">
        <f t="shared" si="1"/>
        <v>-127789.72552442842</v>
      </c>
    </row>
    <row r="128" spans="1:4" x14ac:dyDescent="0.25">
      <c r="A128" s="5" t="s">
        <v>329</v>
      </c>
      <c r="B128" s="24">
        <v>-631.32667720000643</v>
      </c>
      <c r="C128" s="24">
        <v>-100830.86186232477</v>
      </c>
      <c r="D128" s="39">
        <f t="shared" si="1"/>
        <v>-101462.18853952478</v>
      </c>
    </row>
    <row r="129" spans="1:4" x14ac:dyDescent="0.25">
      <c r="A129" s="5" t="s">
        <v>558</v>
      </c>
      <c r="B129" s="24">
        <v>0</v>
      </c>
      <c r="C129" s="24">
        <v>-45486.865597741387</v>
      </c>
      <c r="D129" s="39">
        <f t="shared" si="1"/>
        <v>-45486.865597741387</v>
      </c>
    </row>
    <row r="130" spans="1:4" x14ac:dyDescent="0.25">
      <c r="A130" s="5" t="s">
        <v>2</v>
      </c>
      <c r="B130" s="24">
        <v>-2015.0239327128829</v>
      </c>
      <c r="C130" s="24">
        <v>-162430.35943267966</v>
      </c>
      <c r="D130" s="39">
        <f t="shared" si="1"/>
        <v>-164445.38336539254</v>
      </c>
    </row>
    <row r="131" spans="1:4" x14ac:dyDescent="0.25">
      <c r="A131" s="5" t="s">
        <v>95</v>
      </c>
      <c r="B131" s="24">
        <v>-11020.880595869115</v>
      </c>
      <c r="C131" s="24">
        <v>-28990.892701271743</v>
      </c>
      <c r="D131" s="39">
        <f t="shared" si="1"/>
        <v>-40011.773297140855</v>
      </c>
    </row>
    <row r="132" spans="1:4" x14ac:dyDescent="0.25">
      <c r="A132" s="5" t="s">
        <v>163</v>
      </c>
      <c r="B132" s="24">
        <v>-95212.029740784157</v>
      </c>
      <c r="C132" s="24">
        <v>0</v>
      </c>
      <c r="D132" s="39">
        <f t="shared" si="1"/>
        <v>-95212.029740784157</v>
      </c>
    </row>
    <row r="133" spans="1:4" x14ac:dyDescent="0.25">
      <c r="A133" s="5" t="s">
        <v>62</v>
      </c>
      <c r="B133" s="24">
        <v>-631.32667720000643</v>
      </c>
      <c r="C133" s="24">
        <v>-8166.6908542373394</v>
      </c>
      <c r="D133" s="39">
        <f t="shared" si="1"/>
        <v>-8798.0175314373464</v>
      </c>
    </row>
    <row r="134" spans="1:4" x14ac:dyDescent="0.25">
      <c r="A134" s="5" t="s">
        <v>151</v>
      </c>
      <c r="B134" s="24">
        <v>-37983.410069095997</v>
      </c>
      <c r="C134" s="24">
        <v>-11.811887090847996</v>
      </c>
      <c r="D134" s="39">
        <f t="shared" si="1"/>
        <v>-37995.221956186848</v>
      </c>
    </row>
    <row r="135" spans="1:4" x14ac:dyDescent="0.25">
      <c r="A135" s="5" t="s">
        <v>101</v>
      </c>
      <c r="B135" s="24">
        <v>-101576.02890961729</v>
      </c>
      <c r="C135" s="24">
        <v>0</v>
      </c>
      <c r="D135" s="39">
        <f t="shared" si="1"/>
        <v>-101576.02890961729</v>
      </c>
    </row>
    <row r="136" spans="1:4" x14ac:dyDescent="0.25">
      <c r="A136" s="5" t="s">
        <v>68</v>
      </c>
      <c r="B136" s="24">
        <v>-10909.197176826399</v>
      </c>
      <c r="C136" s="24">
        <v>-3527.0214770994685</v>
      </c>
      <c r="D136" s="39">
        <f t="shared" si="1"/>
        <v>-14436.218653925867</v>
      </c>
    </row>
    <row r="137" spans="1:4" x14ac:dyDescent="0.25">
      <c r="A137" s="5" t="s">
        <v>91</v>
      </c>
      <c r="B137" s="24">
        <v>-99715.988596486495</v>
      </c>
      <c r="C137" s="24">
        <v>-17412.243764252893</v>
      </c>
      <c r="D137" s="39">
        <f t="shared" si="1"/>
        <v>-117128.23236073939</v>
      </c>
    </row>
    <row r="138" spans="1:4" x14ac:dyDescent="0.25">
      <c r="A138" s="5" t="s">
        <v>10</v>
      </c>
      <c r="B138" s="24">
        <v>-12419.467197074226</v>
      </c>
      <c r="C138" s="24">
        <v>-317.4063519362436</v>
      </c>
      <c r="D138" s="39">
        <f t="shared" si="1"/>
        <v>-12736.87354901047</v>
      </c>
    </row>
    <row r="139" spans="1:4" x14ac:dyDescent="0.25">
      <c r="A139" s="5" t="s">
        <v>392</v>
      </c>
      <c r="B139" s="24">
        <v>0</v>
      </c>
      <c r="C139" s="24">
        <v>0</v>
      </c>
      <c r="D139" s="39">
        <f t="shared" ref="D139:D202" si="2">SUM(B139,C139)</f>
        <v>0</v>
      </c>
    </row>
    <row r="140" spans="1:4" x14ac:dyDescent="0.25">
      <c r="A140" s="5" t="s">
        <v>206</v>
      </c>
      <c r="B140" s="24">
        <v>-871.70103611614525</v>
      </c>
      <c r="C140" s="24">
        <v>-165.83007527993985</v>
      </c>
      <c r="D140" s="39">
        <f t="shared" si="2"/>
        <v>-1037.5311113960852</v>
      </c>
    </row>
    <row r="141" spans="1:4" x14ac:dyDescent="0.25">
      <c r="A141" s="5" t="s">
        <v>393</v>
      </c>
      <c r="B141" s="24">
        <v>0</v>
      </c>
      <c r="C141" s="24">
        <v>0</v>
      </c>
      <c r="D141" s="39">
        <f t="shared" si="2"/>
        <v>0</v>
      </c>
    </row>
    <row r="142" spans="1:4" x14ac:dyDescent="0.25">
      <c r="A142" s="5" t="s">
        <v>394</v>
      </c>
      <c r="B142" s="24">
        <v>0</v>
      </c>
      <c r="C142" s="24">
        <v>0</v>
      </c>
      <c r="D142" s="39">
        <f t="shared" si="2"/>
        <v>0</v>
      </c>
    </row>
    <row r="143" spans="1:4" x14ac:dyDescent="0.25">
      <c r="A143" s="5" t="s">
        <v>207</v>
      </c>
      <c r="B143" s="24">
        <v>-22471.971377969021</v>
      </c>
      <c r="C143" s="24">
        <v>-1206.6702644146628</v>
      </c>
      <c r="D143" s="39">
        <f t="shared" si="2"/>
        <v>-23678.641642383685</v>
      </c>
    </row>
    <row r="144" spans="1:4" x14ac:dyDescent="0.25">
      <c r="A144" s="5" t="s">
        <v>395</v>
      </c>
      <c r="B144" s="24">
        <v>0</v>
      </c>
      <c r="C144" s="24">
        <v>0</v>
      </c>
      <c r="D144" s="39">
        <f t="shared" si="2"/>
        <v>0</v>
      </c>
    </row>
    <row r="145" spans="1:4" x14ac:dyDescent="0.25">
      <c r="A145" s="5" t="s">
        <v>123</v>
      </c>
      <c r="B145" s="24">
        <v>0</v>
      </c>
      <c r="C145" s="24">
        <v>0</v>
      </c>
      <c r="D145" s="39">
        <f t="shared" si="2"/>
        <v>0</v>
      </c>
    </row>
    <row r="146" spans="1:4" x14ac:dyDescent="0.25">
      <c r="A146" s="5" t="s">
        <v>396</v>
      </c>
      <c r="B146" s="24">
        <v>0</v>
      </c>
      <c r="C146" s="24">
        <v>0</v>
      </c>
      <c r="D146" s="39">
        <f t="shared" si="2"/>
        <v>0</v>
      </c>
    </row>
    <row r="147" spans="1:4" x14ac:dyDescent="0.25">
      <c r="A147" s="5" t="s">
        <v>208</v>
      </c>
      <c r="B147" s="24">
        <v>-871.70103611614525</v>
      </c>
      <c r="C147" s="24">
        <v>-201.94774367734146</v>
      </c>
      <c r="D147" s="39">
        <f t="shared" si="2"/>
        <v>-1073.6487797934867</v>
      </c>
    </row>
    <row r="148" spans="1:4" x14ac:dyDescent="0.25">
      <c r="A148" s="5" t="s">
        <v>397</v>
      </c>
      <c r="B148" s="24">
        <v>-478.12454808139574</v>
      </c>
      <c r="C148" s="24">
        <v>-2854.1576296011644</v>
      </c>
      <c r="D148" s="39">
        <f t="shared" si="2"/>
        <v>-3332.2821776825604</v>
      </c>
    </row>
    <row r="149" spans="1:4" x14ac:dyDescent="0.25">
      <c r="A149" s="5" t="s">
        <v>269</v>
      </c>
      <c r="B149" s="24">
        <v>0</v>
      </c>
      <c r="C149" s="24">
        <v>0</v>
      </c>
      <c r="D149" s="39">
        <f t="shared" si="2"/>
        <v>0</v>
      </c>
    </row>
    <row r="150" spans="1:4" x14ac:dyDescent="0.25">
      <c r="A150" s="5" t="s">
        <v>124</v>
      </c>
      <c r="B150" s="24">
        <v>-3663.5687471430792</v>
      </c>
      <c r="C150" s="24">
        <v>-296947.21201270993</v>
      </c>
      <c r="D150" s="39">
        <f t="shared" si="2"/>
        <v>-300610.78075985302</v>
      </c>
    </row>
    <row r="151" spans="1:4" x14ac:dyDescent="0.25">
      <c r="A151" s="5" t="s">
        <v>398</v>
      </c>
      <c r="B151" s="24">
        <v>0</v>
      </c>
      <c r="C151" s="24">
        <v>0</v>
      </c>
      <c r="D151" s="39">
        <f t="shared" si="2"/>
        <v>0</v>
      </c>
    </row>
    <row r="152" spans="1:4" x14ac:dyDescent="0.25">
      <c r="A152" s="5" t="s">
        <v>132</v>
      </c>
      <c r="B152" s="24">
        <v>0</v>
      </c>
      <c r="C152" s="24">
        <v>0</v>
      </c>
      <c r="D152" s="39">
        <f t="shared" si="2"/>
        <v>0</v>
      </c>
    </row>
    <row r="153" spans="1:4" x14ac:dyDescent="0.25">
      <c r="A153" s="5" t="s">
        <v>399</v>
      </c>
      <c r="B153" s="24">
        <v>0</v>
      </c>
      <c r="C153" s="24">
        <v>0</v>
      </c>
      <c r="D153" s="39">
        <f t="shared" si="2"/>
        <v>0</v>
      </c>
    </row>
    <row r="154" spans="1:4" x14ac:dyDescent="0.25">
      <c r="A154" s="5" t="s">
        <v>400</v>
      </c>
      <c r="B154" s="24">
        <v>0</v>
      </c>
      <c r="C154" s="24">
        <v>0</v>
      </c>
      <c r="D154" s="39">
        <f t="shared" si="2"/>
        <v>0</v>
      </c>
    </row>
    <row r="155" spans="1:4" x14ac:dyDescent="0.25">
      <c r="A155" s="5" t="s">
        <v>401</v>
      </c>
      <c r="B155" s="24">
        <v>0</v>
      </c>
      <c r="C155" s="24">
        <v>0</v>
      </c>
      <c r="D155" s="39">
        <f t="shared" si="2"/>
        <v>0</v>
      </c>
    </row>
    <row r="156" spans="1:4" x14ac:dyDescent="0.25">
      <c r="A156" s="5" t="s">
        <v>209</v>
      </c>
      <c r="B156" s="24">
        <v>0</v>
      </c>
      <c r="C156" s="24">
        <v>0</v>
      </c>
      <c r="D156" s="39">
        <f t="shared" si="2"/>
        <v>0</v>
      </c>
    </row>
    <row r="157" spans="1:4" x14ac:dyDescent="0.25">
      <c r="A157" s="5" t="s">
        <v>261</v>
      </c>
      <c r="B157" s="24">
        <v>-871.70103611614525</v>
      </c>
      <c r="C157" s="24">
        <v>-103.99874012598161</v>
      </c>
      <c r="D157" s="39">
        <f t="shared" si="2"/>
        <v>-975.69977624212686</v>
      </c>
    </row>
    <row r="158" spans="1:4" x14ac:dyDescent="0.25">
      <c r="A158" s="5" t="s">
        <v>402</v>
      </c>
      <c r="B158" s="24">
        <v>0</v>
      </c>
      <c r="C158" s="24">
        <v>0</v>
      </c>
      <c r="D158" s="39">
        <f t="shared" si="2"/>
        <v>0</v>
      </c>
    </row>
    <row r="159" spans="1:4" x14ac:dyDescent="0.25">
      <c r="A159" s="5" t="s">
        <v>478</v>
      </c>
      <c r="B159" s="24">
        <v>0</v>
      </c>
      <c r="C159" s="24">
        <v>0</v>
      </c>
      <c r="D159" s="39">
        <f t="shared" si="2"/>
        <v>0</v>
      </c>
    </row>
    <row r="160" spans="1:4" x14ac:dyDescent="0.25">
      <c r="A160" s="5" t="s">
        <v>403</v>
      </c>
      <c r="B160" s="24">
        <v>0</v>
      </c>
      <c r="C160" s="24">
        <v>0</v>
      </c>
      <c r="D160" s="39">
        <f t="shared" si="2"/>
        <v>0</v>
      </c>
    </row>
    <row r="161" spans="1:4" x14ac:dyDescent="0.25">
      <c r="A161" s="5" t="s">
        <v>404</v>
      </c>
      <c r="B161" s="24">
        <v>0</v>
      </c>
      <c r="C161" s="24">
        <v>0</v>
      </c>
      <c r="D161" s="39">
        <f t="shared" si="2"/>
        <v>0</v>
      </c>
    </row>
    <row r="162" spans="1:4" x14ac:dyDescent="0.25">
      <c r="A162" s="5" t="s">
        <v>128</v>
      </c>
      <c r="B162" s="24">
        <v>-101576.02890961729</v>
      </c>
      <c r="C162" s="24">
        <v>-347104.13694927696</v>
      </c>
      <c r="D162" s="39">
        <f t="shared" si="2"/>
        <v>-448680.16585889424</v>
      </c>
    </row>
    <row r="163" spans="1:4" x14ac:dyDescent="0.25">
      <c r="A163" s="5" t="s">
        <v>405</v>
      </c>
      <c r="B163" s="24">
        <v>0</v>
      </c>
      <c r="C163" s="24">
        <v>0</v>
      </c>
      <c r="D163" s="39">
        <f t="shared" si="2"/>
        <v>0</v>
      </c>
    </row>
    <row r="164" spans="1:4" x14ac:dyDescent="0.25">
      <c r="A164" s="5" t="s">
        <v>406</v>
      </c>
      <c r="B164" s="24">
        <v>-631.32667720000643</v>
      </c>
      <c r="C164" s="24">
        <v>-2854.1576296011644</v>
      </c>
      <c r="D164" s="39">
        <f t="shared" si="2"/>
        <v>-3485.484306801171</v>
      </c>
    </row>
    <row r="165" spans="1:4" x14ac:dyDescent="0.25">
      <c r="A165" s="5" t="s">
        <v>519</v>
      </c>
      <c r="B165" s="24">
        <v>0</v>
      </c>
      <c r="C165" s="24">
        <v>-27290.211270479016</v>
      </c>
      <c r="D165" s="39">
        <f t="shared" si="2"/>
        <v>-27290.211270479016</v>
      </c>
    </row>
    <row r="166" spans="1:4" x14ac:dyDescent="0.25">
      <c r="A166" s="5" t="s">
        <v>114</v>
      </c>
      <c r="B166" s="24">
        <v>0</v>
      </c>
      <c r="C166" s="24">
        <v>-162252.20613478121</v>
      </c>
      <c r="D166" s="39">
        <f t="shared" si="2"/>
        <v>-162252.20613478121</v>
      </c>
    </row>
    <row r="167" spans="1:4" x14ac:dyDescent="0.25">
      <c r="A167" s="5" t="s">
        <v>115</v>
      </c>
      <c r="B167" s="24">
        <v>0</v>
      </c>
      <c r="C167" s="24">
        <v>-162252.20613478121</v>
      </c>
      <c r="D167" s="39">
        <f t="shared" si="2"/>
        <v>-162252.20613478121</v>
      </c>
    </row>
    <row r="168" spans="1:4" x14ac:dyDescent="0.25">
      <c r="A168" s="5" t="s">
        <v>264</v>
      </c>
      <c r="B168" s="24">
        <v>0</v>
      </c>
      <c r="C168" s="24">
        <v>0</v>
      </c>
      <c r="D168" s="39">
        <f t="shared" si="2"/>
        <v>0</v>
      </c>
    </row>
    <row r="169" spans="1:4" x14ac:dyDescent="0.25">
      <c r="A169" s="5" t="s">
        <v>116</v>
      </c>
      <c r="B169" s="24">
        <v>-631.32667720000643</v>
      </c>
      <c r="C169" s="24">
        <v>-162252.20613478121</v>
      </c>
      <c r="D169" s="39">
        <f t="shared" si="2"/>
        <v>-162883.53281198122</v>
      </c>
    </row>
    <row r="170" spans="1:4" x14ac:dyDescent="0.25">
      <c r="A170" s="5" t="s">
        <v>263</v>
      </c>
      <c r="B170" s="24">
        <v>0</v>
      </c>
      <c r="C170" s="24">
        <v>0</v>
      </c>
      <c r="D170" s="39">
        <f t="shared" si="2"/>
        <v>0</v>
      </c>
    </row>
    <row r="171" spans="1:4" x14ac:dyDescent="0.25">
      <c r="A171" s="5" t="s">
        <v>267</v>
      </c>
      <c r="B171" s="24">
        <v>-463.42974337956184</v>
      </c>
      <c r="C171" s="24">
        <v>-318.67979556906158</v>
      </c>
      <c r="D171" s="39">
        <f t="shared" si="2"/>
        <v>-782.10953894862337</v>
      </c>
    </row>
    <row r="172" spans="1:4" x14ac:dyDescent="0.25">
      <c r="A172" s="5" t="s">
        <v>117</v>
      </c>
      <c r="B172" s="24">
        <v>0</v>
      </c>
      <c r="C172" s="24">
        <v>-162252.20613478121</v>
      </c>
      <c r="D172" s="39">
        <f t="shared" si="2"/>
        <v>-162252.20613478121</v>
      </c>
    </row>
    <row r="173" spans="1:4" x14ac:dyDescent="0.25">
      <c r="A173" s="5" t="s">
        <v>118</v>
      </c>
      <c r="B173" s="24">
        <v>-293.90645170473346</v>
      </c>
      <c r="C173" s="24">
        <v>-162367.11471324789</v>
      </c>
      <c r="D173" s="39">
        <f t="shared" si="2"/>
        <v>-162661.02116495263</v>
      </c>
    </row>
    <row r="174" spans="1:4" x14ac:dyDescent="0.25">
      <c r="A174" s="5" t="s">
        <v>270</v>
      </c>
      <c r="B174" s="24">
        <v>-460.44226804066801</v>
      </c>
      <c r="C174" s="24">
        <v>-300.03060336447101</v>
      </c>
      <c r="D174" s="39">
        <f t="shared" si="2"/>
        <v>-760.47287140513902</v>
      </c>
    </row>
    <row r="175" spans="1:4" x14ac:dyDescent="0.25">
      <c r="A175" s="5" t="s">
        <v>129</v>
      </c>
      <c r="B175" s="24">
        <v>-101576.02890961729</v>
      </c>
      <c r="C175" s="24">
        <v>-496402.53076395841</v>
      </c>
      <c r="D175" s="39">
        <f t="shared" si="2"/>
        <v>-597978.55967357568</v>
      </c>
    </row>
    <row r="176" spans="1:4" x14ac:dyDescent="0.25">
      <c r="A176" s="5" t="s">
        <v>271</v>
      </c>
      <c r="B176" s="24">
        <v>-397.03423832420236</v>
      </c>
      <c r="C176" s="24">
        <v>-63.14094555312294</v>
      </c>
      <c r="D176" s="39">
        <f t="shared" si="2"/>
        <v>-460.17518387732531</v>
      </c>
    </row>
    <row r="177" spans="1:4" x14ac:dyDescent="0.25">
      <c r="A177" s="5" t="s">
        <v>266</v>
      </c>
      <c r="B177" s="24">
        <v>-871.70103611614525</v>
      </c>
      <c r="C177" s="24">
        <v>-259.4545446205849</v>
      </c>
      <c r="D177" s="39">
        <f t="shared" si="2"/>
        <v>-1131.1555807367301</v>
      </c>
    </row>
    <row r="178" spans="1:4" x14ac:dyDescent="0.25">
      <c r="A178" s="5" t="s">
        <v>272</v>
      </c>
      <c r="B178" s="24">
        <v>-96.146451704733465</v>
      </c>
      <c r="C178" s="24">
        <v>0</v>
      </c>
      <c r="D178" s="39">
        <f t="shared" si="2"/>
        <v>-96.146451704733465</v>
      </c>
    </row>
    <row r="179" spans="1:4" x14ac:dyDescent="0.25">
      <c r="A179" s="5" t="s">
        <v>273</v>
      </c>
      <c r="B179" s="24">
        <v>-407.35389753740986</v>
      </c>
      <c r="C179" s="24">
        <v>-233.45605552248662</v>
      </c>
      <c r="D179" s="39">
        <f t="shared" si="2"/>
        <v>-640.80995305989654</v>
      </c>
    </row>
    <row r="180" spans="1:4" x14ac:dyDescent="0.25">
      <c r="A180" s="5" t="s">
        <v>96</v>
      </c>
      <c r="B180" s="24">
        <v>-93007.563455937969</v>
      </c>
      <c r="C180" s="24">
        <v>0</v>
      </c>
      <c r="D180" s="39">
        <f t="shared" si="2"/>
        <v>-93007.563455937969</v>
      </c>
    </row>
    <row r="181" spans="1:4" x14ac:dyDescent="0.25">
      <c r="A181" s="5" t="s">
        <v>72</v>
      </c>
      <c r="B181" s="24">
        <v>-1488.5155339535065</v>
      </c>
      <c r="C181" s="24">
        <v>-12231.023387638937</v>
      </c>
      <c r="D181" s="39">
        <f t="shared" si="2"/>
        <v>-13719.538921592444</v>
      </c>
    </row>
    <row r="182" spans="1:4" x14ac:dyDescent="0.25">
      <c r="A182" s="5" t="s">
        <v>146</v>
      </c>
      <c r="B182" s="24">
        <v>-71512.513398890515</v>
      </c>
      <c r="C182" s="24">
        <v>-521.88396405061019</v>
      </c>
      <c r="D182" s="39">
        <f t="shared" si="2"/>
        <v>-72034.397362941119</v>
      </c>
    </row>
    <row r="183" spans="1:4" x14ac:dyDescent="0.25">
      <c r="A183" s="5" t="s">
        <v>149</v>
      </c>
      <c r="B183" s="24">
        <v>-12093.689998451542</v>
      </c>
      <c r="C183" s="24">
        <v>-1044.5463029711898</v>
      </c>
      <c r="D183" s="39">
        <f t="shared" si="2"/>
        <v>-13138.236301422732</v>
      </c>
    </row>
    <row r="184" spans="1:4" x14ac:dyDescent="0.25">
      <c r="A184" s="5" t="s">
        <v>73</v>
      </c>
      <c r="B184" s="24">
        <v>-18921.337942344409</v>
      </c>
      <c r="C184" s="24">
        <v>0</v>
      </c>
      <c r="D184" s="39">
        <f t="shared" si="2"/>
        <v>-18921.337942344409</v>
      </c>
    </row>
    <row r="185" spans="1:4" x14ac:dyDescent="0.25">
      <c r="A185" s="5" t="s">
        <v>12</v>
      </c>
      <c r="B185" s="24">
        <v>-10909.197176826399</v>
      </c>
      <c r="C185" s="24">
        <v>-1914.2458465387483</v>
      </c>
      <c r="D185" s="39">
        <f t="shared" si="2"/>
        <v>-12823.443023365147</v>
      </c>
    </row>
    <row r="186" spans="1:4" x14ac:dyDescent="0.25">
      <c r="A186" s="5" t="s">
        <v>17</v>
      </c>
      <c r="B186" s="24">
        <v>-8069.6805495393755</v>
      </c>
      <c r="C186" s="24">
        <v>-1261.9822272805523</v>
      </c>
      <c r="D186" s="39">
        <f t="shared" si="2"/>
        <v>-9331.6627768199287</v>
      </c>
    </row>
    <row r="187" spans="1:4" x14ac:dyDescent="0.25">
      <c r="A187" s="5" t="s">
        <v>186</v>
      </c>
      <c r="B187" s="24">
        <v>-45916.592588386957</v>
      </c>
      <c r="C187" s="24">
        <v>-394.23786585212514</v>
      </c>
      <c r="D187" s="39">
        <f t="shared" si="2"/>
        <v>-46310.830454239083</v>
      </c>
    </row>
    <row r="188" spans="1:4" x14ac:dyDescent="0.25">
      <c r="A188" s="5" t="s">
        <v>19</v>
      </c>
      <c r="B188" s="24">
        <v>0</v>
      </c>
      <c r="C188" s="24">
        <v>0</v>
      </c>
      <c r="D188" s="39">
        <f t="shared" si="2"/>
        <v>0</v>
      </c>
    </row>
    <row r="189" spans="1:4" x14ac:dyDescent="0.25">
      <c r="A189" s="5" t="s">
        <v>8</v>
      </c>
      <c r="B189" s="24">
        <v>0</v>
      </c>
      <c r="C189" s="24">
        <v>0</v>
      </c>
      <c r="D189" s="39">
        <f t="shared" si="2"/>
        <v>0</v>
      </c>
    </row>
    <row r="190" spans="1:4" x14ac:dyDescent="0.25">
      <c r="A190" s="5" t="s">
        <v>260</v>
      </c>
      <c r="B190" s="24">
        <v>-750.92133198282011</v>
      </c>
      <c r="C190" s="24">
        <v>-171.15046183564343</v>
      </c>
      <c r="D190" s="39">
        <f t="shared" si="2"/>
        <v>-922.07179381846356</v>
      </c>
    </row>
    <row r="191" spans="1:4" x14ac:dyDescent="0.25">
      <c r="A191" s="5" t="s">
        <v>133</v>
      </c>
      <c r="B191" s="24">
        <v>0</v>
      </c>
      <c r="C191" s="24">
        <v>-1238034.9881898176</v>
      </c>
      <c r="D191" s="39">
        <f t="shared" si="2"/>
        <v>-1238034.9881898176</v>
      </c>
    </row>
    <row r="192" spans="1:4" x14ac:dyDescent="0.25">
      <c r="A192" s="5" t="s">
        <v>57</v>
      </c>
      <c r="B192" s="24">
        <v>0</v>
      </c>
      <c r="C192" s="24">
        <v>0</v>
      </c>
      <c r="D192" s="39">
        <f t="shared" si="2"/>
        <v>0</v>
      </c>
    </row>
    <row r="193" spans="1:4" x14ac:dyDescent="0.25">
      <c r="A193" s="5" t="s">
        <v>98</v>
      </c>
      <c r="B193" s="24">
        <v>-9266.6257464027058</v>
      </c>
      <c r="C193" s="24">
        <v>-4180.4404923716347</v>
      </c>
      <c r="D193" s="39">
        <f t="shared" si="2"/>
        <v>-13447.06623877434</v>
      </c>
    </row>
    <row r="194" spans="1:4" x14ac:dyDescent="0.25">
      <c r="A194" s="5" t="s">
        <v>210</v>
      </c>
      <c r="B194" s="24">
        <v>0</v>
      </c>
      <c r="C194" s="24">
        <v>0</v>
      </c>
      <c r="D194" s="39">
        <f t="shared" si="2"/>
        <v>0</v>
      </c>
    </row>
    <row r="195" spans="1:4" x14ac:dyDescent="0.25">
      <c r="A195" s="5" t="s">
        <v>139</v>
      </c>
      <c r="B195" s="24">
        <v>-95212.029740784157</v>
      </c>
      <c r="C195" s="24">
        <v>-1838864.4687750835</v>
      </c>
      <c r="D195" s="39">
        <f t="shared" si="2"/>
        <v>-1934076.4985158676</v>
      </c>
    </row>
    <row r="196" spans="1:4" x14ac:dyDescent="0.25">
      <c r="A196" s="5" t="s">
        <v>94</v>
      </c>
      <c r="B196" s="24">
        <v>-29435.525079046067</v>
      </c>
      <c r="C196" s="24">
        <v>-77476.11700430022</v>
      </c>
      <c r="D196" s="39">
        <f t="shared" si="2"/>
        <v>-106911.64208334629</v>
      </c>
    </row>
    <row r="197" spans="1:4" x14ac:dyDescent="0.25">
      <c r="A197" s="5" t="s">
        <v>141</v>
      </c>
      <c r="B197" s="24">
        <v>-22963.855829869946</v>
      </c>
      <c r="C197" s="24">
        <v>-2175162.5392304887</v>
      </c>
      <c r="D197" s="39">
        <f t="shared" si="2"/>
        <v>-2198126.3950603586</v>
      </c>
    </row>
    <row r="198" spans="1:4" x14ac:dyDescent="0.25">
      <c r="A198" s="5" t="s">
        <v>553</v>
      </c>
      <c r="B198" s="24">
        <v>0</v>
      </c>
      <c r="C198" s="24">
        <v>-234.25920576810122</v>
      </c>
      <c r="D198" s="39">
        <f t="shared" si="2"/>
        <v>-234.25920576810122</v>
      </c>
    </row>
    <row r="199" spans="1:4" x14ac:dyDescent="0.25">
      <c r="A199" s="5" t="s">
        <v>134</v>
      </c>
      <c r="B199" s="24">
        <v>-631.32667720000643</v>
      </c>
      <c r="C199" s="24">
        <v>-1274619.2029324777</v>
      </c>
      <c r="D199" s="39">
        <f t="shared" si="2"/>
        <v>-1275250.5296096776</v>
      </c>
    </row>
    <row r="200" spans="1:4" x14ac:dyDescent="0.25">
      <c r="A200" s="5" t="s">
        <v>211</v>
      </c>
      <c r="B200" s="24">
        <v>-871.70103611614525</v>
      </c>
      <c r="C200" s="24">
        <v>-65.610484332818302</v>
      </c>
      <c r="D200" s="39">
        <f t="shared" si="2"/>
        <v>-937.31152044896351</v>
      </c>
    </row>
    <row r="201" spans="1:4" x14ac:dyDescent="0.25">
      <c r="A201" s="5" t="s">
        <v>274</v>
      </c>
      <c r="B201" s="24">
        <v>-636.56739097705224</v>
      </c>
      <c r="C201" s="24">
        <v>-4.509684637527557</v>
      </c>
      <c r="D201" s="39">
        <f t="shared" si="2"/>
        <v>-641.07707561457983</v>
      </c>
    </row>
    <row r="202" spans="1:4" x14ac:dyDescent="0.25">
      <c r="A202" s="5" t="s">
        <v>280</v>
      </c>
      <c r="B202" s="24">
        <v>-576.05395648284696</v>
      </c>
      <c r="C202" s="24">
        <v>-94.45436236654001</v>
      </c>
      <c r="D202" s="39">
        <f t="shared" si="2"/>
        <v>-670.50831884938702</v>
      </c>
    </row>
    <row r="203" spans="1:4" x14ac:dyDescent="0.25">
      <c r="A203" s="5" t="s">
        <v>540</v>
      </c>
      <c r="B203" s="24">
        <v>0</v>
      </c>
      <c r="C203" s="24">
        <v>0</v>
      </c>
      <c r="D203" s="39">
        <f t="shared" ref="D203:D266" si="3">SUM(B203,C203)</f>
        <v>0</v>
      </c>
    </row>
    <row r="204" spans="1:4" x14ac:dyDescent="0.25">
      <c r="A204" s="5" t="s">
        <v>212</v>
      </c>
      <c r="B204" s="24">
        <v>-3304.1004361797409</v>
      </c>
      <c r="C204" s="24">
        <v>-194.64228299955832</v>
      </c>
      <c r="D204" s="39">
        <f t="shared" si="3"/>
        <v>-3498.742719179299</v>
      </c>
    </row>
    <row r="205" spans="1:4" x14ac:dyDescent="0.25">
      <c r="A205" s="5" t="s">
        <v>281</v>
      </c>
      <c r="B205" s="24">
        <v>-576.05395648284696</v>
      </c>
      <c r="C205" s="24">
        <v>-412.91466871334131</v>
      </c>
      <c r="D205" s="39">
        <f t="shared" si="3"/>
        <v>-988.96862519618821</v>
      </c>
    </row>
    <row r="206" spans="1:4" x14ac:dyDescent="0.25">
      <c r="A206" s="5" t="s">
        <v>81</v>
      </c>
      <c r="B206" s="24">
        <v>-11115.317226625826</v>
      </c>
      <c r="C206" s="24">
        <v>-4187.9338115202418</v>
      </c>
      <c r="D206" s="39">
        <f t="shared" si="3"/>
        <v>-15303.251038146067</v>
      </c>
    </row>
    <row r="207" spans="1:4" x14ac:dyDescent="0.25">
      <c r="A207" s="5" t="s">
        <v>99</v>
      </c>
      <c r="B207" s="24">
        <v>-10707.087884247152</v>
      </c>
      <c r="C207" s="24">
        <v>-45413.241777011455</v>
      </c>
      <c r="D207" s="39">
        <f t="shared" si="3"/>
        <v>-56120.329661258605</v>
      </c>
    </row>
    <row r="208" spans="1:4" x14ac:dyDescent="0.25">
      <c r="A208" s="5" t="s">
        <v>213</v>
      </c>
      <c r="B208" s="24">
        <v>0</v>
      </c>
      <c r="C208" s="24">
        <v>0</v>
      </c>
      <c r="D208" s="39">
        <f t="shared" si="3"/>
        <v>0</v>
      </c>
    </row>
    <row r="209" spans="1:4" x14ac:dyDescent="0.25">
      <c r="A209" s="5" t="s">
        <v>65</v>
      </c>
      <c r="B209" s="24">
        <v>-16831.797218672993</v>
      </c>
      <c r="C209" s="24">
        <v>-5212.7022487366376</v>
      </c>
      <c r="D209" s="39">
        <f t="shared" si="3"/>
        <v>-22044.499467409631</v>
      </c>
    </row>
    <row r="210" spans="1:4" x14ac:dyDescent="0.25">
      <c r="A210" s="5" t="s">
        <v>265</v>
      </c>
      <c r="B210" s="24">
        <v>-747.81551680264647</v>
      </c>
      <c r="C210" s="24">
        <v>-471.11555739703317</v>
      </c>
      <c r="D210" s="39">
        <f t="shared" si="3"/>
        <v>-1218.9310741996796</v>
      </c>
    </row>
    <row r="211" spans="1:4" x14ac:dyDescent="0.25">
      <c r="A211" s="5" t="s">
        <v>555</v>
      </c>
      <c r="B211" s="24">
        <v>0</v>
      </c>
      <c r="C211" s="24">
        <v>-234.25920576810122</v>
      </c>
      <c r="D211" s="39">
        <f t="shared" si="3"/>
        <v>-234.25920576810122</v>
      </c>
    </row>
    <row r="212" spans="1:4" x14ac:dyDescent="0.25">
      <c r="A212" s="5" t="s">
        <v>353</v>
      </c>
      <c r="B212" s="24">
        <v>-507.44115788650765</v>
      </c>
      <c r="C212" s="24">
        <v>-327.20633330821391</v>
      </c>
      <c r="D212" s="39">
        <f t="shared" si="3"/>
        <v>-834.64749119472162</v>
      </c>
    </row>
    <row r="213" spans="1:4" x14ac:dyDescent="0.25">
      <c r="A213" s="5" t="s">
        <v>556</v>
      </c>
      <c r="B213" s="24">
        <v>0</v>
      </c>
      <c r="C213" s="24">
        <v>-22297.767007091763</v>
      </c>
      <c r="D213" s="39">
        <f t="shared" si="3"/>
        <v>-22297.767007091763</v>
      </c>
    </row>
    <row r="214" spans="1:4" x14ac:dyDescent="0.25">
      <c r="A214" s="5" t="s">
        <v>160</v>
      </c>
      <c r="B214" s="24">
        <v>0</v>
      </c>
      <c r="C214" s="24">
        <v>-624.69121538160323</v>
      </c>
      <c r="D214" s="39">
        <f t="shared" si="3"/>
        <v>-624.69121538160323</v>
      </c>
    </row>
    <row r="215" spans="1:4" x14ac:dyDescent="0.25">
      <c r="A215" s="5" t="s">
        <v>84</v>
      </c>
      <c r="B215" s="24">
        <v>-11005.684924097461</v>
      </c>
      <c r="C215" s="24">
        <v>-13263.152981717523</v>
      </c>
      <c r="D215" s="39">
        <f t="shared" si="3"/>
        <v>-24268.837905814984</v>
      </c>
    </row>
    <row r="216" spans="1:4" x14ac:dyDescent="0.25">
      <c r="A216" s="5" t="s">
        <v>83</v>
      </c>
      <c r="B216" s="24">
        <v>-11060.212307340298</v>
      </c>
      <c r="C216" s="24">
        <v>-18629.920432740855</v>
      </c>
      <c r="D216" s="39">
        <f t="shared" si="3"/>
        <v>-29690.132740081153</v>
      </c>
    </row>
    <row r="217" spans="1:4" x14ac:dyDescent="0.25">
      <c r="A217" s="5" t="s">
        <v>140</v>
      </c>
      <c r="B217" s="24">
        <v>-101576.02890961729</v>
      </c>
      <c r="C217" s="24">
        <v>-2534920.782837355</v>
      </c>
      <c r="D217" s="39">
        <f t="shared" si="3"/>
        <v>-2636496.8117469721</v>
      </c>
    </row>
    <row r="218" spans="1:4" x14ac:dyDescent="0.25">
      <c r="A218" s="5" t="s">
        <v>283</v>
      </c>
      <c r="B218" s="24">
        <v>-576.05395648284696</v>
      </c>
      <c r="C218" s="24">
        <v>-234.25920576810122</v>
      </c>
      <c r="D218" s="39">
        <f t="shared" si="3"/>
        <v>-810.31316225094815</v>
      </c>
    </row>
    <row r="219" spans="1:4" x14ac:dyDescent="0.25">
      <c r="A219" s="5" t="s">
        <v>13</v>
      </c>
      <c r="B219" s="24">
        <v>-11060.254257698207</v>
      </c>
      <c r="C219" s="24">
        <v>-908.02180751662297</v>
      </c>
      <c r="D219" s="39">
        <f t="shared" si="3"/>
        <v>-11968.27606521483</v>
      </c>
    </row>
    <row r="220" spans="1:4" x14ac:dyDescent="0.25">
      <c r="A220" s="5" t="s">
        <v>88</v>
      </c>
      <c r="B220" s="24">
        <v>-11115.568928773273</v>
      </c>
      <c r="C220" s="24">
        <v>-21870.48200582233</v>
      </c>
      <c r="D220" s="39">
        <f t="shared" si="3"/>
        <v>-32986.050934595602</v>
      </c>
    </row>
    <row r="221" spans="1:4" x14ac:dyDescent="0.25">
      <c r="A221" s="5" t="s">
        <v>67</v>
      </c>
      <c r="B221" s="24">
        <v>-11060.338158414021</v>
      </c>
      <c r="C221" s="24">
        <v>-1937.4918996659053</v>
      </c>
      <c r="D221" s="39">
        <f t="shared" si="3"/>
        <v>-12997.830058079926</v>
      </c>
    </row>
    <row r="222" spans="1:4" x14ac:dyDescent="0.25">
      <c r="A222" s="5" t="s">
        <v>157</v>
      </c>
      <c r="B222" s="24">
        <v>-15403.340313885046</v>
      </c>
      <c r="C222" s="24">
        <v>0</v>
      </c>
      <c r="D222" s="39">
        <f t="shared" si="3"/>
        <v>-15403.340313885046</v>
      </c>
    </row>
    <row r="223" spans="1:4" x14ac:dyDescent="0.25">
      <c r="A223" s="5" t="s">
        <v>175</v>
      </c>
      <c r="B223" s="24">
        <v>-9054.6649531092553</v>
      </c>
      <c r="C223" s="24">
        <v>0</v>
      </c>
      <c r="D223" s="39">
        <f t="shared" si="3"/>
        <v>-9054.6649531092553</v>
      </c>
    </row>
    <row r="224" spans="1:4" x14ac:dyDescent="0.25">
      <c r="A224" s="5" t="s">
        <v>187</v>
      </c>
      <c r="B224" s="24">
        <v>-9974.1902382764529</v>
      </c>
      <c r="C224" s="24">
        <v>0</v>
      </c>
      <c r="D224" s="39">
        <f t="shared" si="3"/>
        <v>-9974.1902382764529</v>
      </c>
    </row>
    <row r="225" spans="1:4" x14ac:dyDescent="0.25">
      <c r="A225" s="5" t="s">
        <v>190</v>
      </c>
      <c r="B225" s="24">
        <v>-85675.105614259242</v>
      </c>
      <c r="C225" s="24">
        <v>0</v>
      </c>
      <c r="D225" s="39">
        <f t="shared" si="3"/>
        <v>-85675.105614259242</v>
      </c>
    </row>
    <row r="226" spans="1:4" x14ac:dyDescent="0.25">
      <c r="A226" s="5" t="s">
        <v>191</v>
      </c>
      <c r="B226" s="24">
        <v>-3311.990986366493</v>
      </c>
      <c r="C226" s="24">
        <v>0</v>
      </c>
      <c r="D226" s="39">
        <f t="shared" si="3"/>
        <v>-3311.990986366493</v>
      </c>
    </row>
    <row r="227" spans="1:4" x14ac:dyDescent="0.25">
      <c r="A227" s="5" t="s">
        <v>161</v>
      </c>
      <c r="B227" s="24">
        <v>-631.32667720000643</v>
      </c>
      <c r="C227" s="24">
        <v>0</v>
      </c>
      <c r="D227" s="39">
        <f t="shared" si="3"/>
        <v>-631.32667720000643</v>
      </c>
    </row>
    <row r="228" spans="1:4" x14ac:dyDescent="0.25">
      <c r="A228" s="5" t="s">
        <v>166</v>
      </c>
      <c r="B228" s="24">
        <v>-8558.1893289989275</v>
      </c>
      <c r="C228" s="24">
        <v>0</v>
      </c>
      <c r="D228" s="39">
        <f t="shared" si="3"/>
        <v>-8558.1893289989275</v>
      </c>
    </row>
    <row r="229" spans="1:4" x14ac:dyDescent="0.25">
      <c r="A229" s="5" t="s">
        <v>177</v>
      </c>
      <c r="B229" s="24">
        <v>-8558.1893289989275</v>
      </c>
      <c r="C229" s="24">
        <v>0</v>
      </c>
      <c r="D229" s="39">
        <f t="shared" si="3"/>
        <v>-8558.1893289989275</v>
      </c>
    </row>
    <row r="230" spans="1:4" x14ac:dyDescent="0.25">
      <c r="A230" s="5" t="s">
        <v>148</v>
      </c>
      <c r="B230" s="24">
        <v>-8013.3765792881677</v>
      </c>
      <c r="C230" s="24">
        <v>0</v>
      </c>
      <c r="D230" s="39">
        <f t="shared" si="3"/>
        <v>-8013.3765792881677</v>
      </c>
    </row>
    <row r="231" spans="1:4" x14ac:dyDescent="0.25">
      <c r="A231" s="5" t="s">
        <v>182</v>
      </c>
      <c r="B231" s="24">
        <v>-9054.6649531092553</v>
      </c>
      <c r="C231" s="24">
        <v>0</v>
      </c>
      <c r="D231" s="39">
        <f t="shared" si="3"/>
        <v>-9054.6649531092553</v>
      </c>
    </row>
    <row r="232" spans="1:4" x14ac:dyDescent="0.25">
      <c r="A232" s="5" t="s">
        <v>196</v>
      </c>
      <c r="B232" s="24">
        <v>-8558.1893289989275</v>
      </c>
      <c r="C232" s="24">
        <v>0</v>
      </c>
      <c r="D232" s="39">
        <f t="shared" si="3"/>
        <v>-8558.1893289989275</v>
      </c>
    </row>
    <row r="233" spans="1:4" x14ac:dyDescent="0.25">
      <c r="A233" s="5" t="s">
        <v>197</v>
      </c>
      <c r="B233" s="24">
        <v>-12322.779154450671</v>
      </c>
      <c r="C233" s="24">
        <v>0</v>
      </c>
      <c r="D233" s="39">
        <f t="shared" si="3"/>
        <v>-12322.779154450671</v>
      </c>
    </row>
    <row r="234" spans="1:4" x14ac:dyDescent="0.25">
      <c r="A234" s="5" t="s">
        <v>375</v>
      </c>
      <c r="B234" s="24">
        <v>0</v>
      </c>
      <c r="C234" s="24">
        <v>0</v>
      </c>
      <c r="D234" s="39">
        <f t="shared" si="3"/>
        <v>0</v>
      </c>
    </row>
    <row r="235" spans="1:4" x14ac:dyDescent="0.25">
      <c r="A235" s="5" t="s">
        <v>143</v>
      </c>
      <c r="B235" s="24">
        <v>-15860.53011501</v>
      </c>
      <c r="C235" s="24">
        <v>0</v>
      </c>
      <c r="D235" s="39">
        <f t="shared" si="3"/>
        <v>-15860.53011501</v>
      </c>
    </row>
    <row r="236" spans="1:4" x14ac:dyDescent="0.25">
      <c r="A236" s="5" t="s">
        <v>170</v>
      </c>
      <c r="B236" s="24">
        <v>-3605.6264973019806</v>
      </c>
      <c r="C236" s="24">
        <v>0</v>
      </c>
      <c r="D236" s="39">
        <f t="shared" si="3"/>
        <v>-3605.6264973019806</v>
      </c>
    </row>
    <row r="237" spans="1:4" x14ac:dyDescent="0.25">
      <c r="A237" s="5" t="s">
        <v>172</v>
      </c>
      <c r="B237" s="24">
        <v>-2815.2139846393388</v>
      </c>
      <c r="C237" s="24">
        <v>0</v>
      </c>
      <c r="D237" s="39">
        <f t="shared" si="3"/>
        <v>-2815.2139846393388</v>
      </c>
    </row>
    <row r="238" spans="1:4" x14ac:dyDescent="0.25">
      <c r="A238" s="5" t="s">
        <v>193</v>
      </c>
      <c r="B238" s="24">
        <v>-2265.0878366207135</v>
      </c>
      <c r="C238" s="24">
        <v>0</v>
      </c>
      <c r="D238" s="39">
        <f t="shared" si="3"/>
        <v>-2265.0878366207135</v>
      </c>
    </row>
    <row r="239" spans="1:4" x14ac:dyDescent="0.25">
      <c r="A239" s="5" t="s">
        <v>363</v>
      </c>
      <c r="B239" s="24">
        <v>0</v>
      </c>
      <c r="C239" s="24">
        <v>0</v>
      </c>
      <c r="D239" s="39">
        <f t="shared" si="3"/>
        <v>0</v>
      </c>
    </row>
    <row r="240" spans="1:4" x14ac:dyDescent="0.25">
      <c r="A240" s="5" t="s">
        <v>379</v>
      </c>
      <c r="B240" s="24">
        <v>-631.32667720000643</v>
      </c>
      <c r="C240" s="24">
        <v>0</v>
      </c>
      <c r="D240" s="39">
        <f t="shared" si="3"/>
        <v>-631.32667720000643</v>
      </c>
    </row>
    <row r="241" spans="1:4" x14ac:dyDescent="0.25">
      <c r="A241" s="5" t="s">
        <v>352</v>
      </c>
      <c r="B241" s="24">
        <v>0</v>
      </c>
      <c r="C241" s="24">
        <v>0</v>
      </c>
      <c r="D241" s="39">
        <f t="shared" si="3"/>
        <v>0</v>
      </c>
    </row>
    <row r="242" spans="1:4" x14ac:dyDescent="0.25">
      <c r="A242" s="5" t="s">
        <v>165</v>
      </c>
      <c r="B242" s="24">
        <v>-2470.7154834747244</v>
      </c>
      <c r="C242" s="24">
        <v>0</v>
      </c>
      <c r="D242" s="39">
        <f t="shared" si="3"/>
        <v>-2470.7154834747244</v>
      </c>
    </row>
    <row r="243" spans="1:4" x14ac:dyDescent="0.25">
      <c r="A243" s="5" t="s">
        <v>168</v>
      </c>
      <c r="B243" s="24">
        <v>-8595.5102137775666</v>
      </c>
      <c r="C243" s="24">
        <v>0</v>
      </c>
      <c r="D243" s="39">
        <f t="shared" si="3"/>
        <v>-8595.5102137775666</v>
      </c>
    </row>
    <row r="244" spans="1:4" x14ac:dyDescent="0.25">
      <c r="A244" s="5" t="s">
        <v>173</v>
      </c>
      <c r="B244" s="24">
        <v>-9856.4348265702902</v>
      </c>
      <c r="C244" s="24">
        <v>0</v>
      </c>
      <c r="D244" s="39">
        <f t="shared" si="3"/>
        <v>-9856.4348265702902</v>
      </c>
    </row>
    <row r="245" spans="1:4" x14ac:dyDescent="0.25">
      <c r="A245" s="5" t="s">
        <v>178</v>
      </c>
      <c r="B245" s="24">
        <v>-28202.595055491507</v>
      </c>
      <c r="C245" s="24">
        <v>0</v>
      </c>
      <c r="D245" s="39">
        <f t="shared" si="3"/>
        <v>-28202.595055491507</v>
      </c>
    </row>
    <row r="246" spans="1:4" x14ac:dyDescent="0.25">
      <c r="A246" s="5" t="s">
        <v>180</v>
      </c>
      <c r="B246" s="24">
        <v>-3294.42244254348</v>
      </c>
      <c r="C246" s="24">
        <v>0</v>
      </c>
      <c r="D246" s="39">
        <f t="shared" si="3"/>
        <v>-3294.42244254348</v>
      </c>
    </row>
    <row r="247" spans="1:4" x14ac:dyDescent="0.25">
      <c r="A247" s="5" t="s">
        <v>152</v>
      </c>
      <c r="B247" s="24">
        <v>0</v>
      </c>
      <c r="C247" s="24">
        <v>0</v>
      </c>
      <c r="D247" s="39">
        <f t="shared" si="3"/>
        <v>0</v>
      </c>
    </row>
    <row r="248" spans="1:4" x14ac:dyDescent="0.25">
      <c r="A248" s="5" t="s">
        <v>185</v>
      </c>
      <c r="B248" s="24">
        <v>0</v>
      </c>
      <c r="C248" s="24">
        <v>0</v>
      </c>
      <c r="D248" s="39">
        <f t="shared" si="3"/>
        <v>0</v>
      </c>
    </row>
    <row r="249" spans="1:4" x14ac:dyDescent="0.25">
      <c r="A249" s="5" t="s">
        <v>158</v>
      </c>
      <c r="B249" s="24">
        <v>-97234.423282666554</v>
      </c>
      <c r="C249" s="24">
        <v>0</v>
      </c>
      <c r="D249" s="39">
        <f t="shared" si="3"/>
        <v>-97234.423282666554</v>
      </c>
    </row>
    <row r="250" spans="1:4" x14ac:dyDescent="0.25">
      <c r="A250" s="5" t="s">
        <v>162</v>
      </c>
      <c r="B250" s="24">
        <v>-28217.616393335222</v>
      </c>
      <c r="C250" s="24">
        <v>0</v>
      </c>
      <c r="D250" s="39">
        <f t="shared" si="3"/>
        <v>-28217.616393335222</v>
      </c>
    </row>
    <row r="251" spans="1:4" x14ac:dyDescent="0.25">
      <c r="A251" s="5" t="s">
        <v>199</v>
      </c>
      <c r="B251" s="24">
        <v>-3032.4568290422371</v>
      </c>
      <c r="C251" s="24">
        <v>0</v>
      </c>
      <c r="D251" s="39">
        <f t="shared" si="3"/>
        <v>-3032.4568290422371</v>
      </c>
    </row>
    <row r="252" spans="1:4" x14ac:dyDescent="0.25">
      <c r="A252" s="5" t="s">
        <v>171</v>
      </c>
      <c r="B252" s="24">
        <v>-8999.392232392096</v>
      </c>
      <c r="C252" s="24">
        <v>0</v>
      </c>
      <c r="D252" s="39">
        <f t="shared" si="3"/>
        <v>-8999.392232392096</v>
      </c>
    </row>
    <row r="253" spans="1:4" x14ac:dyDescent="0.25">
      <c r="A253" s="5" t="s">
        <v>145</v>
      </c>
      <c r="B253" s="24">
        <v>-631.32667720000643</v>
      </c>
      <c r="C253" s="24">
        <v>0</v>
      </c>
      <c r="D253" s="39">
        <f t="shared" si="3"/>
        <v>-631.32667720000643</v>
      </c>
    </row>
    <row r="254" spans="1:4" x14ac:dyDescent="0.25">
      <c r="A254" s="5" t="s">
        <v>176</v>
      </c>
      <c r="B254" s="24">
        <v>-17323.818651180442</v>
      </c>
      <c r="C254" s="24">
        <v>0</v>
      </c>
      <c r="D254" s="39">
        <f t="shared" si="3"/>
        <v>-17323.818651180442</v>
      </c>
    </row>
    <row r="255" spans="1:4" x14ac:dyDescent="0.25">
      <c r="A255" s="5" t="s">
        <v>150</v>
      </c>
      <c r="B255" s="24">
        <v>-631.32667720000643</v>
      </c>
      <c r="C255" s="24">
        <v>0</v>
      </c>
      <c r="D255" s="39">
        <f t="shared" si="3"/>
        <v>-631.32667720000643</v>
      </c>
    </row>
    <row r="256" spans="1:4" x14ac:dyDescent="0.25">
      <c r="A256" s="5" t="s">
        <v>153</v>
      </c>
      <c r="B256" s="24">
        <v>-631.32667720000643</v>
      </c>
      <c r="C256" s="24">
        <v>0</v>
      </c>
      <c r="D256" s="39">
        <f t="shared" si="3"/>
        <v>-631.32667720000643</v>
      </c>
    </row>
    <row r="257" spans="1:4" x14ac:dyDescent="0.25">
      <c r="A257" s="5" t="s">
        <v>154</v>
      </c>
      <c r="B257" s="24">
        <v>-86988.771946071167</v>
      </c>
      <c r="C257" s="24">
        <v>0</v>
      </c>
      <c r="D257" s="39">
        <f t="shared" si="3"/>
        <v>-86988.771946071167</v>
      </c>
    </row>
    <row r="258" spans="1:4" x14ac:dyDescent="0.25">
      <c r="A258" s="5" t="s">
        <v>155</v>
      </c>
      <c r="B258" s="24">
        <v>-631.32667720000643</v>
      </c>
      <c r="C258" s="24">
        <v>0</v>
      </c>
      <c r="D258" s="39">
        <f t="shared" si="3"/>
        <v>-631.32667720000643</v>
      </c>
    </row>
    <row r="259" spans="1:4" x14ac:dyDescent="0.25">
      <c r="A259" s="5" t="s">
        <v>184</v>
      </c>
      <c r="B259" s="24">
        <v>-22752.402515383899</v>
      </c>
      <c r="C259" s="24">
        <v>0</v>
      </c>
      <c r="D259" s="39">
        <f t="shared" si="3"/>
        <v>-22752.402515383899</v>
      </c>
    </row>
    <row r="260" spans="1:4" x14ac:dyDescent="0.25">
      <c r="A260" s="5" t="s">
        <v>189</v>
      </c>
      <c r="B260" s="24">
        <v>-22985.400349910065</v>
      </c>
      <c r="C260" s="24">
        <v>0</v>
      </c>
      <c r="D260" s="39">
        <f t="shared" si="3"/>
        <v>-22985.400349910065</v>
      </c>
    </row>
    <row r="261" spans="1:4" x14ac:dyDescent="0.25">
      <c r="A261" s="5" t="s">
        <v>262</v>
      </c>
      <c r="B261" s="24">
        <v>-631.32667720000643</v>
      </c>
      <c r="C261" s="24">
        <v>0</v>
      </c>
      <c r="D261" s="39">
        <f t="shared" si="3"/>
        <v>-631.32667720000643</v>
      </c>
    </row>
    <row r="262" spans="1:4" x14ac:dyDescent="0.25">
      <c r="A262" s="5" t="s">
        <v>159</v>
      </c>
      <c r="B262" s="24">
        <v>-631.32667720000643</v>
      </c>
      <c r="C262" s="24">
        <v>0</v>
      </c>
      <c r="D262" s="39">
        <f t="shared" si="3"/>
        <v>-631.32667720000643</v>
      </c>
    </row>
    <row r="263" spans="1:4" x14ac:dyDescent="0.25">
      <c r="A263" s="5" t="s">
        <v>183</v>
      </c>
      <c r="B263" s="24">
        <v>-8406.1028046239699</v>
      </c>
      <c r="C263" s="24">
        <v>0</v>
      </c>
      <c r="D263" s="39">
        <f t="shared" si="3"/>
        <v>-8406.1028046239699</v>
      </c>
    </row>
    <row r="264" spans="1:4" x14ac:dyDescent="0.25">
      <c r="A264" s="5" t="s">
        <v>195</v>
      </c>
      <c r="B264" s="24">
        <v>-8302.9750180045012</v>
      </c>
      <c r="C264" s="24">
        <v>0</v>
      </c>
      <c r="D264" s="39">
        <f t="shared" si="3"/>
        <v>-8302.9750180045012</v>
      </c>
    </row>
    <row r="265" spans="1:4" x14ac:dyDescent="0.25">
      <c r="A265" s="5" t="s">
        <v>181</v>
      </c>
      <c r="B265" s="24">
        <v>-7560.4043385188961</v>
      </c>
      <c r="C265" s="24">
        <v>0</v>
      </c>
      <c r="D265" s="39">
        <f t="shared" si="3"/>
        <v>-7560.4043385188961</v>
      </c>
    </row>
    <row r="266" spans="1:4" x14ac:dyDescent="0.25">
      <c r="A266" s="5" t="s">
        <v>164</v>
      </c>
      <c r="B266" s="24">
        <v>-1488.5155339535065</v>
      </c>
      <c r="C266" s="24">
        <v>0</v>
      </c>
      <c r="D266" s="39">
        <f t="shared" si="3"/>
        <v>-1488.5155339535065</v>
      </c>
    </row>
    <row r="267" spans="1:4" x14ac:dyDescent="0.25">
      <c r="A267" s="5" t="s">
        <v>377</v>
      </c>
      <c r="B267" s="24">
        <v>0</v>
      </c>
      <c r="C267" s="24">
        <v>0</v>
      </c>
      <c r="D267" s="39">
        <f t="shared" ref="D267:D330" si="4">SUM(B267,C267)</f>
        <v>0</v>
      </c>
    </row>
    <row r="268" spans="1:4" x14ac:dyDescent="0.25">
      <c r="A268" s="5" t="s">
        <v>192</v>
      </c>
      <c r="B268" s="24">
        <v>-6398.404523585089</v>
      </c>
      <c r="C268" s="24">
        <v>0</v>
      </c>
      <c r="D268" s="39">
        <f t="shared" si="4"/>
        <v>-6398.404523585089</v>
      </c>
    </row>
    <row r="269" spans="1:4" x14ac:dyDescent="0.25">
      <c r="A269" s="5" t="s">
        <v>179</v>
      </c>
      <c r="B269" s="24">
        <v>-5948.1211136635502</v>
      </c>
      <c r="C269" s="24">
        <v>0</v>
      </c>
      <c r="D269" s="39">
        <f t="shared" si="4"/>
        <v>-5948.1211136635502</v>
      </c>
    </row>
    <row r="270" spans="1:4" x14ac:dyDescent="0.25">
      <c r="A270" s="5" t="s">
        <v>167</v>
      </c>
      <c r="B270" s="24">
        <v>-5872.8900210126922</v>
      </c>
      <c r="C270" s="24">
        <v>0</v>
      </c>
      <c r="D270" s="39">
        <f t="shared" si="4"/>
        <v>-5872.8900210126922</v>
      </c>
    </row>
    <row r="271" spans="1:4" x14ac:dyDescent="0.25">
      <c r="A271" s="5" t="s">
        <v>188</v>
      </c>
      <c r="B271" s="24">
        <v>-3026.2472850418503</v>
      </c>
      <c r="C271" s="24">
        <v>0</v>
      </c>
      <c r="D271" s="39">
        <f t="shared" si="4"/>
        <v>-3026.2472850418503</v>
      </c>
    </row>
    <row r="272" spans="1:4" x14ac:dyDescent="0.25">
      <c r="A272" s="5" t="s">
        <v>236</v>
      </c>
      <c r="B272" s="24">
        <v>-1263.5394380019288</v>
      </c>
      <c r="C272" s="24">
        <v>0</v>
      </c>
      <c r="D272" s="39">
        <f t="shared" si="4"/>
        <v>-1263.5394380019288</v>
      </c>
    </row>
    <row r="273" spans="1:4" x14ac:dyDescent="0.25">
      <c r="A273" s="5" t="s">
        <v>229</v>
      </c>
      <c r="B273" s="24">
        <v>-1263.5394380019288</v>
      </c>
      <c r="C273" s="24">
        <v>0</v>
      </c>
      <c r="D273" s="39">
        <f t="shared" si="4"/>
        <v>-1263.5394380019288</v>
      </c>
    </row>
    <row r="274" spans="1:4" x14ac:dyDescent="0.25">
      <c r="A274" s="5" t="s">
        <v>224</v>
      </c>
      <c r="B274" s="24">
        <v>-2150.6548373589303</v>
      </c>
      <c r="C274" s="24">
        <v>0</v>
      </c>
      <c r="D274" s="39">
        <f t="shared" si="4"/>
        <v>-2150.6548373589303</v>
      </c>
    </row>
    <row r="275" spans="1:4" x14ac:dyDescent="0.25">
      <c r="A275" s="5" t="s">
        <v>218</v>
      </c>
      <c r="B275" s="24">
        <v>-3604.255748453847</v>
      </c>
      <c r="C275" s="24">
        <v>0</v>
      </c>
      <c r="D275" s="39">
        <f t="shared" si="4"/>
        <v>-3604.255748453847</v>
      </c>
    </row>
    <row r="276" spans="1:4" x14ac:dyDescent="0.25">
      <c r="A276" s="5" t="s">
        <v>215</v>
      </c>
      <c r="B276" s="24">
        <v>-3604.255748453847</v>
      </c>
      <c r="C276" s="24">
        <v>0</v>
      </c>
      <c r="D276" s="39">
        <f t="shared" si="4"/>
        <v>-3604.255748453847</v>
      </c>
    </row>
    <row r="277" spans="1:4" x14ac:dyDescent="0.25">
      <c r="A277" s="5" t="s">
        <v>291</v>
      </c>
      <c r="B277" s="24">
        <v>0</v>
      </c>
      <c r="C277" s="24">
        <v>0</v>
      </c>
      <c r="D277" s="39">
        <f t="shared" si="4"/>
        <v>0</v>
      </c>
    </row>
    <row r="278" spans="1:4" x14ac:dyDescent="0.25">
      <c r="A278" s="5" t="s">
        <v>227</v>
      </c>
      <c r="B278" s="24">
        <v>-1746.9999750317083</v>
      </c>
      <c r="C278" s="24">
        <v>0</v>
      </c>
      <c r="D278" s="39">
        <f t="shared" si="4"/>
        <v>-1746.9999750317083</v>
      </c>
    </row>
    <row r="279" spans="1:4" x14ac:dyDescent="0.25">
      <c r="A279" s="5" t="s">
        <v>217</v>
      </c>
      <c r="B279" s="24">
        <v>-3249.1790036690745</v>
      </c>
      <c r="C279" s="24">
        <v>0</v>
      </c>
      <c r="D279" s="39">
        <f t="shared" si="4"/>
        <v>-3249.1790036690745</v>
      </c>
    </row>
    <row r="280" spans="1:4" x14ac:dyDescent="0.25">
      <c r="A280" s="5" t="s">
        <v>220</v>
      </c>
      <c r="B280" s="24">
        <v>-2715.5262530279647</v>
      </c>
      <c r="C280" s="24">
        <v>0</v>
      </c>
      <c r="D280" s="39">
        <f t="shared" si="4"/>
        <v>-2715.5262530279647</v>
      </c>
    </row>
    <row r="281" spans="1:4" x14ac:dyDescent="0.25">
      <c r="A281" s="5" t="s">
        <v>214</v>
      </c>
      <c r="B281" s="24">
        <v>-2715.5262530279647</v>
      </c>
      <c r="C281" s="24">
        <v>0</v>
      </c>
      <c r="D281" s="39">
        <f t="shared" si="4"/>
        <v>-2715.5262530279647</v>
      </c>
    </row>
    <row r="282" spans="1:4" x14ac:dyDescent="0.25">
      <c r="A282" s="5" t="s">
        <v>198</v>
      </c>
      <c r="B282" s="24">
        <v>-4041.6278000291459</v>
      </c>
      <c r="C282" s="24">
        <v>0</v>
      </c>
      <c r="D282" s="39">
        <f t="shared" si="4"/>
        <v>-4041.6278000291459</v>
      </c>
    </row>
    <row r="283" spans="1:4" x14ac:dyDescent="0.25">
      <c r="A283" s="5" t="s">
        <v>230</v>
      </c>
      <c r="B283" s="24">
        <v>-1065.0154573330883</v>
      </c>
      <c r="C283" s="24">
        <v>0</v>
      </c>
      <c r="D283" s="39">
        <f t="shared" si="4"/>
        <v>-1065.0154573330883</v>
      </c>
    </row>
    <row r="284" spans="1:4" x14ac:dyDescent="0.25">
      <c r="A284" s="5" t="s">
        <v>237</v>
      </c>
      <c r="B284" s="24">
        <v>-1099.9686700738023</v>
      </c>
      <c r="C284" s="24">
        <v>0</v>
      </c>
      <c r="D284" s="39">
        <f t="shared" si="4"/>
        <v>-1099.9686700738023</v>
      </c>
    </row>
    <row r="285" spans="1:4" x14ac:dyDescent="0.25">
      <c r="A285" s="5" t="s">
        <v>221</v>
      </c>
      <c r="B285" s="24">
        <v>-2537.7327521482998</v>
      </c>
      <c r="C285" s="24">
        <v>0</v>
      </c>
      <c r="D285" s="39">
        <f t="shared" si="4"/>
        <v>-2537.7327521482998</v>
      </c>
    </row>
    <row r="286" spans="1:4" x14ac:dyDescent="0.25">
      <c r="A286" s="5" t="s">
        <v>225</v>
      </c>
      <c r="B286" s="24">
        <v>-1675.6184551320728</v>
      </c>
      <c r="C286" s="24">
        <v>0</v>
      </c>
      <c r="D286" s="39">
        <f t="shared" si="4"/>
        <v>-1675.6184551320728</v>
      </c>
    </row>
    <row r="287" spans="1:4" x14ac:dyDescent="0.25">
      <c r="A287" s="5" t="s">
        <v>223</v>
      </c>
      <c r="B287" s="24">
        <v>-2031.1067453303849</v>
      </c>
      <c r="C287" s="24">
        <v>0</v>
      </c>
      <c r="D287" s="39">
        <f t="shared" si="4"/>
        <v>-2031.1067453303849</v>
      </c>
    </row>
    <row r="288" spans="1:4" x14ac:dyDescent="0.25">
      <c r="A288" s="5" t="s">
        <v>216</v>
      </c>
      <c r="B288" s="24">
        <v>-2470.7276698410474</v>
      </c>
      <c r="C288" s="24">
        <v>0</v>
      </c>
      <c r="D288" s="39">
        <f t="shared" si="4"/>
        <v>-2470.7276698410474</v>
      </c>
    </row>
    <row r="289" spans="1:4" x14ac:dyDescent="0.25">
      <c r="A289" s="5" t="s">
        <v>351</v>
      </c>
      <c r="B289" s="24">
        <v>-1617.5528697851612</v>
      </c>
      <c r="C289" s="24">
        <v>0</v>
      </c>
      <c r="D289" s="39">
        <f t="shared" si="4"/>
        <v>-1617.5528697851612</v>
      </c>
    </row>
    <row r="290" spans="1:4" x14ac:dyDescent="0.25">
      <c r="A290" s="5" t="s">
        <v>219</v>
      </c>
      <c r="B290" s="24">
        <v>-2218.6820774643279</v>
      </c>
      <c r="C290" s="24">
        <v>0</v>
      </c>
      <c r="D290" s="39">
        <f t="shared" si="4"/>
        <v>-2218.6820774643279</v>
      </c>
    </row>
    <row r="291" spans="1:4" x14ac:dyDescent="0.25">
      <c r="A291" s="5" t="s">
        <v>222</v>
      </c>
      <c r="B291" s="24">
        <v>-1400.8350581942177</v>
      </c>
      <c r="C291" s="24">
        <v>0</v>
      </c>
      <c r="D291" s="39">
        <f t="shared" si="4"/>
        <v>-1400.8350581942177</v>
      </c>
    </row>
    <row r="292" spans="1:4" x14ac:dyDescent="0.25">
      <c r="A292" s="5" t="s">
        <v>235</v>
      </c>
      <c r="B292" s="24">
        <v>-53.088370503258126</v>
      </c>
      <c r="C292" s="24">
        <v>0</v>
      </c>
      <c r="D292" s="39">
        <f t="shared" si="4"/>
        <v>-53.088370503258126</v>
      </c>
    </row>
    <row r="293" spans="1:4" x14ac:dyDescent="0.25">
      <c r="A293" s="5" t="s">
        <v>376</v>
      </c>
      <c r="B293" s="24">
        <v>0</v>
      </c>
      <c r="C293" s="24">
        <v>0</v>
      </c>
      <c r="D293" s="39">
        <f t="shared" si="4"/>
        <v>0</v>
      </c>
    </row>
    <row r="294" spans="1:4" x14ac:dyDescent="0.25">
      <c r="A294" s="5" t="s">
        <v>232</v>
      </c>
      <c r="B294" s="24">
        <v>-631.32667720000643</v>
      </c>
      <c r="C294" s="24">
        <v>0</v>
      </c>
      <c r="D294" s="39">
        <f t="shared" si="4"/>
        <v>-631.32667720000643</v>
      </c>
    </row>
    <row r="295" spans="1:4" x14ac:dyDescent="0.25">
      <c r="A295" s="5" t="s">
        <v>228</v>
      </c>
      <c r="B295" s="24">
        <v>-631.32667720000643</v>
      </c>
      <c r="C295" s="24">
        <v>0</v>
      </c>
      <c r="D295" s="39">
        <f t="shared" si="4"/>
        <v>-631.32667720000643</v>
      </c>
    </row>
    <row r="296" spans="1:4" x14ac:dyDescent="0.25">
      <c r="A296" s="5" t="s">
        <v>226</v>
      </c>
      <c r="B296" s="24">
        <v>-631.32667720000643</v>
      </c>
      <c r="C296" s="24">
        <v>0</v>
      </c>
      <c r="D296" s="39">
        <f t="shared" si="4"/>
        <v>-631.32667720000643</v>
      </c>
    </row>
    <row r="297" spans="1:4" x14ac:dyDescent="0.25">
      <c r="A297" s="5" t="s">
        <v>231</v>
      </c>
      <c r="B297" s="24">
        <v>-631.32667720000643</v>
      </c>
      <c r="C297" s="24">
        <v>0</v>
      </c>
      <c r="D297" s="39">
        <f t="shared" si="4"/>
        <v>-631.32667720000643</v>
      </c>
    </row>
    <row r="298" spans="1:4" x14ac:dyDescent="0.25">
      <c r="A298" s="5" t="s">
        <v>256</v>
      </c>
      <c r="B298" s="24">
        <v>-631.32667720000643</v>
      </c>
      <c r="C298" s="24">
        <v>0</v>
      </c>
      <c r="D298" s="39">
        <f t="shared" si="4"/>
        <v>-631.32667720000643</v>
      </c>
    </row>
    <row r="299" spans="1:4" x14ac:dyDescent="0.25">
      <c r="A299" s="5" t="s">
        <v>246</v>
      </c>
      <c r="B299" s="24">
        <v>-631.32667720000643</v>
      </c>
      <c r="C299" s="24">
        <v>0</v>
      </c>
      <c r="D299" s="39">
        <f t="shared" si="4"/>
        <v>-631.32667720000643</v>
      </c>
    </row>
    <row r="300" spans="1:4" x14ac:dyDescent="0.25">
      <c r="A300" s="5" t="s">
        <v>252</v>
      </c>
      <c r="B300" s="24">
        <v>-631.32667720000643</v>
      </c>
      <c r="C300" s="24">
        <v>0</v>
      </c>
      <c r="D300" s="39">
        <f t="shared" si="4"/>
        <v>-631.32667720000643</v>
      </c>
    </row>
    <row r="301" spans="1:4" x14ac:dyDescent="0.25">
      <c r="A301" s="5" t="s">
        <v>307</v>
      </c>
      <c r="B301" s="24">
        <v>-576.05395648284696</v>
      </c>
      <c r="C301" s="24">
        <v>0</v>
      </c>
      <c r="D301" s="39">
        <f t="shared" si="4"/>
        <v>-576.05395648284696</v>
      </c>
    </row>
    <row r="302" spans="1:4" x14ac:dyDescent="0.25">
      <c r="A302" s="5" t="s">
        <v>234</v>
      </c>
      <c r="B302" s="24">
        <v>-631.32667720000643</v>
      </c>
      <c r="C302" s="24">
        <v>0</v>
      </c>
      <c r="D302" s="39">
        <f t="shared" si="4"/>
        <v>-631.32667720000643</v>
      </c>
    </row>
    <row r="303" spans="1:4" x14ac:dyDescent="0.25">
      <c r="A303" s="5" t="s">
        <v>169</v>
      </c>
      <c r="B303" s="24">
        <v>-3205.3305459481435</v>
      </c>
      <c r="C303" s="24">
        <v>0</v>
      </c>
      <c r="D303" s="39">
        <f t="shared" si="4"/>
        <v>-3205.3305459481435</v>
      </c>
    </row>
    <row r="304" spans="1:4" x14ac:dyDescent="0.25">
      <c r="A304" s="5" t="s">
        <v>284</v>
      </c>
      <c r="B304" s="24">
        <v>-631.32667720000643</v>
      </c>
      <c r="C304" s="24">
        <v>0</v>
      </c>
      <c r="D304" s="39">
        <f t="shared" si="4"/>
        <v>-631.32667720000643</v>
      </c>
    </row>
    <row r="305" spans="1:4" x14ac:dyDescent="0.25">
      <c r="A305" s="5" t="s">
        <v>285</v>
      </c>
      <c r="B305" s="24">
        <v>-631.32667720000643</v>
      </c>
      <c r="C305" s="24">
        <v>0</v>
      </c>
      <c r="D305" s="39">
        <f t="shared" si="4"/>
        <v>-631.32667720000643</v>
      </c>
    </row>
    <row r="306" spans="1:4" x14ac:dyDescent="0.25">
      <c r="A306" s="5" t="s">
        <v>499</v>
      </c>
      <c r="B306" s="24">
        <v>-631.32667720000643</v>
      </c>
      <c r="C306" s="24">
        <v>0</v>
      </c>
      <c r="D306" s="39">
        <f t="shared" si="4"/>
        <v>-631.32667720000643</v>
      </c>
    </row>
    <row r="307" spans="1:4" x14ac:dyDescent="0.25">
      <c r="A307" s="5" t="s">
        <v>240</v>
      </c>
      <c r="B307" s="24">
        <v>-631.32667720000643</v>
      </c>
      <c r="C307" s="24">
        <v>0</v>
      </c>
      <c r="D307" s="39">
        <f t="shared" si="4"/>
        <v>-631.32667720000643</v>
      </c>
    </row>
    <row r="308" spans="1:4" x14ac:dyDescent="0.25">
      <c r="A308" s="5" t="s">
        <v>287</v>
      </c>
      <c r="B308" s="24">
        <v>-103.12778661946889</v>
      </c>
      <c r="C308" s="24">
        <v>0</v>
      </c>
      <c r="D308" s="39">
        <f t="shared" si="4"/>
        <v>-103.12778661946889</v>
      </c>
    </row>
    <row r="309" spans="1:4" x14ac:dyDescent="0.25">
      <c r="A309" s="5" t="s">
        <v>241</v>
      </c>
      <c r="B309" s="24">
        <v>-631.32667720000643</v>
      </c>
      <c r="C309" s="24">
        <v>0</v>
      </c>
      <c r="D309" s="39">
        <f t="shared" si="4"/>
        <v>-631.32667720000643</v>
      </c>
    </row>
    <row r="310" spans="1:4" x14ac:dyDescent="0.25">
      <c r="A310" s="5" t="s">
        <v>242</v>
      </c>
      <c r="B310" s="24">
        <v>-631.32667720000643</v>
      </c>
      <c r="C310" s="24">
        <v>0</v>
      </c>
      <c r="D310" s="39">
        <f t="shared" si="4"/>
        <v>-631.32667720000643</v>
      </c>
    </row>
    <row r="311" spans="1:4" x14ac:dyDescent="0.25">
      <c r="A311" s="5" t="s">
        <v>288</v>
      </c>
      <c r="B311" s="24">
        <v>-631.32667720000643</v>
      </c>
      <c r="C311" s="24">
        <v>0</v>
      </c>
      <c r="D311" s="39">
        <f t="shared" si="4"/>
        <v>-631.32667720000643</v>
      </c>
    </row>
    <row r="312" spans="1:4" x14ac:dyDescent="0.25">
      <c r="A312" s="5" t="s">
        <v>243</v>
      </c>
      <c r="B312" s="24">
        <v>-631.32667720000643</v>
      </c>
      <c r="C312" s="24">
        <v>0</v>
      </c>
      <c r="D312" s="39">
        <f t="shared" si="4"/>
        <v>-631.32667720000643</v>
      </c>
    </row>
    <row r="313" spans="1:4" x14ac:dyDescent="0.25">
      <c r="A313" s="5" t="s">
        <v>289</v>
      </c>
      <c r="B313" s="24">
        <v>-631.32667720000643</v>
      </c>
      <c r="C313" s="24">
        <v>0</v>
      </c>
      <c r="D313" s="39">
        <f t="shared" si="4"/>
        <v>-631.32667720000643</v>
      </c>
    </row>
    <row r="314" spans="1:4" x14ac:dyDescent="0.25">
      <c r="A314" s="5" t="s">
        <v>244</v>
      </c>
      <c r="B314" s="24">
        <v>-631.32667720000643</v>
      </c>
      <c r="C314" s="24">
        <v>0</v>
      </c>
      <c r="D314" s="39">
        <f t="shared" si="4"/>
        <v>-631.32667720000643</v>
      </c>
    </row>
    <row r="315" spans="1:4" x14ac:dyDescent="0.25">
      <c r="A315" s="5" t="s">
        <v>290</v>
      </c>
      <c r="B315" s="24">
        <v>-631.32667720000643</v>
      </c>
      <c r="C315" s="24">
        <v>0</v>
      </c>
      <c r="D315" s="39">
        <f t="shared" si="4"/>
        <v>-631.32667720000643</v>
      </c>
    </row>
    <row r="316" spans="1:4" x14ac:dyDescent="0.25">
      <c r="A316" s="5" t="s">
        <v>292</v>
      </c>
      <c r="B316" s="24">
        <v>0</v>
      </c>
      <c r="C316" s="24">
        <v>0</v>
      </c>
      <c r="D316" s="39">
        <f t="shared" si="4"/>
        <v>0</v>
      </c>
    </row>
    <row r="317" spans="1:4" x14ac:dyDescent="0.25">
      <c r="A317" s="5" t="s">
        <v>293</v>
      </c>
      <c r="B317" s="24">
        <v>-631.32667720000643</v>
      </c>
      <c r="C317" s="24">
        <v>0</v>
      </c>
      <c r="D317" s="39">
        <f t="shared" si="4"/>
        <v>-631.32667720000643</v>
      </c>
    </row>
    <row r="318" spans="1:4" x14ac:dyDescent="0.25">
      <c r="A318" s="5" t="s">
        <v>294</v>
      </c>
      <c r="B318" s="24">
        <v>-631.32667720000643</v>
      </c>
      <c r="C318" s="24">
        <v>0</v>
      </c>
      <c r="D318" s="39">
        <f t="shared" si="4"/>
        <v>-631.32667720000643</v>
      </c>
    </row>
    <row r="319" spans="1:4" x14ac:dyDescent="0.25">
      <c r="A319" s="5" t="s">
        <v>296</v>
      </c>
      <c r="B319" s="24">
        <v>0</v>
      </c>
      <c r="C319" s="24">
        <v>0</v>
      </c>
      <c r="D319" s="39">
        <f t="shared" si="4"/>
        <v>0</v>
      </c>
    </row>
    <row r="320" spans="1:4" x14ac:dyDescent="0.25">
      <c r="A320" s="5" t="s">
        <v>297</v>
      </c>
      <c r="B320" s="24">
        <v>0</v>
      </c>
      <c r="C320" s="24">
        <v>0</v>
      </c>
      <c r="D320" s="39">
        <f t="shared" si="4"/>
        <v>0</v>
      </c>
    </row>
    <row r="321" spans="1:4" x14ac:dyDescent="0.25">
      <c r="A321" s="5" t="s">
        <v>298</v>
      </c>
      <c r="B321" s="24">
        <v>-631.32667720000643</v>
      </c>
      <c r="C321" s="24">
        <v>0</v>
      </c>
      <c r="D321" s="39">
        <f t="shared" si="4"/>
        <v>-631.32667720000643</v>
      </c>
    </row>
    <row r="322" spans="1:4" x14ac:dyDescent="0.25">
      <c r="A322" s="5" t="s">
        <v>299</v>
      </c>
      <c r="B322" s="24">
        <v>-631.32667720000643</v>
      </c>
      <c r="C322" s="24">
        <v>0</v>
      </c>
      <c r="D322" s="39">
        <f t="shared" si="4"/>
        <v>-631.32667720000643</v>
      </c>
    </row>
    <row r="323" spans="1:4" x14ac:dyDescent="0.25">
      <c r="A323" s="5" t="s">
        <v>300</v>
      </c>
      <c r="B323" s="24">
        <v>-631.32667720000643</v>
      </c>
      <c r="C323" s="24">
        <v>0</v>
      </c>
      <c r="D323" s="39">
        <f t="shared" si="4"/>
        <v>-631.32667720000643</v>
      </c>
    </row>
    <row r="324" spans="1:4" x14ac:dyDescent="0.25">
      <c r="A324" s="5" t="s">
        <v>245</v>
      </c>
      <c r="B324" s="24">
        <v>-631.32667720000643</v>
      </c>
      <c r="C324" s="24">
        <v>0</v>
      </c>
      <c r="D324" s="39">
        <f t="shared" si="4"/>
        <v>-631.32667720000643</v>
      </c>
    </row>
    <row r="325" spans="1:4" x14ac:dyDescent="0.25">
      <c r="A325" s="5" t="s">
        <v>301</v>
      </c>
      <c r="B325" s="24">
        <v>-631.32667720000643</v>
      </c>
      <c r="C325" s="24">
        <v>0</v>
      </c>
      <c r="D325" s="39">
        <f t="shared" si="4"/>
        <v>-631.32667720000643</v>
      </c>
    </row>
    <row r="326" spans="1:4" x14ac:dyDescent="0.25">
      <c r="A326" s="5" t="s">
        <v>247</v>
      </c>
      <c r="B326" s="24">
        <v>-631.32667720000643</v>
      </c>
      <c r="C326" s="24">
        <v>0</v>
      </c>
      <c r="D326" s="39">
        <f t="shared" si="4"/>
        <v>-631.32667720000643</v>
      </c>
    </row>
    <row r="327" spans="1:4" x14ac:dyDescent="0.25">
      <c r="A327" s="5" t="s">
        <v>302</v>
      </c>
      <c r="B327" s="24">
        <v>-631.32667720000643</v>
      </c>
      <c r="C327" s="24">
        <v>0</v>
      </c>
      <c r="D327" s="39">
        <f t="shared" si="4"/>
        <v>-631.32667720000643</v>
      </c>
    </row>
    <row r="328" spans="1:4" x14ac:dyDescent="0.25">
      <c r="A328" s="5" t="s">
        <v>248</v>
      </c>
      <c r="B328" s="24">
        <v>-631.32667720000643</v>
      </c>
      <c r="C328" s="24">
        <v>0</v>
      </c>
      <c r="D328" s="39">
        <f t="shared" si="4"/>
        <v>-631.32667720000643</v>
      </c>
    </row>
    <row r="329" spans="1:4" x14ac:dyDescent="0.25">
      <c r="A329" s="5" t="s">
        <v>303</v>
      </c>
      <c r="B329" s="24">
        <v>-631.32667720000643</v>
      </c>
      <c r="C329" s="24">
        <v>0</v>
      </c>
      <c r="D329" s="39">
        <f t="shared" si="4"/>
        <v>-631.32667720000643</v>
      </c>
    </row>
    <row r="330" spans="1:4" x14ac:dyDescent="0.25">
      <c r="A330" s="5" t="s">
        <v>304</v>
      </c>
      <c r="B330" s="24">
        <v>-631.32667720000643</v>
      </c>
      <c r="C330" s="24">
        <v>0</v>
      </c>
      <c r="D330" s="39">
        <f t="shared" si="4"/>
        <v>-631.32667720000643</v>
      </c>
    </row>
    <row r="331" spans="1:4" x14ac:dyDescent="0.25">
      <c r="A331" s="5" t="s">
        <v>305</v>
      </c>
      <c r="B331" s="24">
        <v>-631.32667720000643</v>
      </c>
      <c r="C331" s="24">
        <v>0</v>
      </c>
      <c r="D331" s="39">
        <f t="shared" ref="D331:D394" si="5">SUM(B331,C331)</f>
        <v>-631.32667720000643</v>
      </c>
    </row>
    <row r="332" spans="1:4" x14ac:dyDescent="0.25">
      <c r="A332" s="5" t="s">
        <v>500</v>
      </c>
      <c r="B332" s="24">
        <v>-631.32667720000643</v>
      </c>
      <c r="C332" s="24">
        <v>0</v>
      </c>
      <c r="D332" s="39">
        <f t="shared" si="5"/>
        <v>-631.32667720000643</v>
      </c>
    </row>
    <row r="333" spans="1:4" x14ac:dyDescent="0.25">
      <c r="A333" s="5" t="s">
        <v>306</v>
      </c>
      <c r="B333" s="24">
        <v>-631.32667720000643</v>
      </c>
      <c r="C333" s="24">
        <v>0</v>
      </c>
      <c r="D333" s="39">
        <f t="shared" si="5"/>
        <v>-631.32667720000643</v>
      </c>
    </row>
    <row r="334" spans="1:4" x14ac:dyDescent="0.25">
      <c r="A334" s="5" t="s">
        <v>249</v>
      </c>
      <c r="B334" s="24">
        <v>-631.32667720000643</v>
      </c>
      <c r="C334" s="24">
        <v>0</v>
      </c>
      <c r="D334" s="39">
        <f t="shared" si="5"/>
        <v>-631.32667720000643</v>
      </c>
    </row>
    <row r="335" spans="1:4" x14ac:dyDescent="0.25">
      <c r="A335" s="5" t="s">
        <v>258</v>
      </c>
      <c r="B335" s="24">
        <v>-631.32667720000643</v>
      </c>
      <c r="C335" s="24">
        <v>0</v>
      </c>
      <c r="D335" s="39">
        <f t="shared" si="5"/>
        <v>-631.32667720000643</v>
      </c>
    </row>
    <row r="336" spans="1:4" x14ac:dyDescent="0.25">
      <c r="A336" s="5" t="s">
        <v>277</v>
      </c>
      <c r="B336" s="24">
        <v>-631.32667720000643</v>
      </c>
      <c r="C336" s="24">
        <v>0</v>
      </c>
      <c r="D336" s="39">
        <f t="shared" si="5"/>
        <v>-631.32667720000643</v>
      </c>
    </row>
    <row r="337" spans="1:4" x14ac:dyDescent="0.25">
      <c r="A337" s="5" t="s">
        <v>250</v>
      </c>
      <c r="B337" s="24">
        <v>-631.32667720000643</v>
      </c>
      <c r="C337" s="24">
        <v>0</v>
      </c>
      <c r="D337" s="39">
        <f t="shared" si="5"/>
        <v>-631.32667720000643</v>
      </c>
    </row>
    <row r="338" spans="1:4" x14ac:dyDescent="0.25">
      <c r="A338" s="5" t="s">
        <v>251</v>
      </c>
      <c r="B338" s="24">
        <v>-631.32667720000643</v>
      </c>
      <c r="C338" s="24">
        <v>0</v>
      </c>
      <c r="D338" s="39">
        <f t="shared" si="5"/>
        <v>-631.32667720000643</v>
      </c>
    </row>
    <row r="339" spans="1:4" x14ac:dyDescent="0.25">
      <c r="A339" s="5" t="s">
        <v>253</v>
      </c>
      <c r="B339" s="24">
        <v>-631.32667720000643</v>
      </c>
      <c r="C339" s="24">
        <v>0</v>
      </c>
      <c r="D339" s="39">
        <f t="shared" si="5"/>
        <v>-631.32667720000643</v>
      </c>
    </row>
    <row r="340" spans="1:4" x14ac:dyDescent="0.25">
      <c r="A340" s="5" t="s">
        <v>254</v>
      </c>
      <c r="B340" s="24">
        <v>-631.32667720000643</v>
      </c>
      <c r="C340" s="24">
        <v>0</v>
      </c>
      <c r="D340" s="39">
        <f t="shared" si="5"/>
        <v>-631.32667720000643</v>
      </c>
    </row>
    <row r="341" spans="1:4" x14ac:dyDescent="0.25">
      <c r="A341" s="5" t="s">
        <v>255</v>
      </c>
      <c r="B341" s="24">
        <v>-631.32667720000643</v>
      </c>
      <c r="C341" s="24">
        <v>0</v>
      </c>
      <c r="D341" s="39">
        <f t="shared" si="5"/>
        <v>-631.32667720000643</v>
      </c>
    </row>
    <row r="342" spans="1:4" x14ac:dyDescent="0.25">
      <c r="A342" s="5" t="s">
        <v>233</v>
      </c>
      <c r="B342" s="24">
        <v>-631.32667720000643</v>
      </c>
      <c r="C342" s="24">
        <v>0</v>
      </c>
      <c r="D342" s="39">
        <f t="shared" si="5"/>
        <v>-631.32667720000643</v>
      </c>
    </row>
    <row r="343" spans="1:4" x14ac:dyDescent="0.25">
      <c r="A343" s="5" t="s">
        <v>308</v>
      </c>
      <c r="B343" s="24">
        <v>-631.32667720000643</v>
      </c>
      <c r="C343" s="24">
        <v>0</v>
      </c>
      <c r="D343" s="39">
        <f t="shared" si="5"/>
        <v>-631.32667720000643</v>
      </c>
    </row>
    <row r="344" spans="1:4" x14ac:dyDescent="0.25">
      <c r="A344" s="5" t="s">
        <v>309</v>
      </c>
      <c r="B344" s="24">
        <v>-631.32667720000643</v>
      </c>
      <c r="C344" s="24">
        <v>0</v>
      </c>
      <c r="D344" s="39">
        <f t="shared" si="5"/>
        <v>-631.32667720000643</v>
      </c>
    </row>
    <row r="345" spans="1:4" x14ac:dyDescent="0.25">
      <c r="A345" s="5" t="s">
        <v>275</v>
      </c>
      <c r="B345" s="24">
        <v>-631.32667720000643</v>
      </c>
      <c r="C345" s="24">
        <v>0</v>
      </c>
      <c r="D345" s="39">
        <f t="shared" si="5"/>
        <v>-631.32667720000643</v>
      </c>
    </row>
    <row r="346" spans="1:4" x14ac:dyDescent="0.25">
      <c r="A346" s="5" t="s">
        <v>367</v>
      </c>
      <c r="B346" s="24">
        <v>-631.32667720000643</v>
      </c>
      <c r="C346" s="24">
        <v>0</v>
      </c>
      <c r="D346" s="39">
        <f t="shared" si="5"/>
        <v>-631.32667720000643</v>
      </c>
    </row>
    <row r="347" spans="1:4" x14ac:dyDescent="0.25">
      <c r="A347" s="5" t="s">
        <v>385</v>
      </c>
      <c r="B347" s="24">
        <v>-631.32667720000643</v>
      </c>
      <c r="C347" s="24">
        <v>0</v>
      </c>
      <c r="D347" s="39">
        <f t="shared" si="5"/>
        <v>-631.32667720000643</v>
      </c>
    </row>
    <row r="348" spans="1:4" x14ac:dyDescent="0.25">
      <c r="A348" s="5" t="s">
        <v>414</v>
      </c>
      <c r="B348" s="24">
        <v>-631.32667720000643</v>
      </c>
      <c r="C348" s="24">
        <v>0</v>
      </c>
      <c r="D348" s="39">
        <f t="shared" si="5"/>
        <v>-631.32667720000643</v>
      </c>
    </row>
    <row r="349" spans="1:4" x14ac:dyDescent="0.25">
      <c r="A349" s="5" t="s">
        <v>361</v>
      </c>
      <c r="B349" s="24">
        <v>-631.32667720000643</v>
      </c>
      <c r="C349" s="24">
        <v>0</v>
      </c>
      <c r="D349" s="39">
        <f t="shared" si="5"/>
        <v>-631.32667720000643</v>
      </c>
    </row>
    <row r="350" spans="1:4" x14ac:dyDescent="0.25">
      <c r="A350" s="5" t="s">
        <v>311</v>
      </c>
      <c r="B350" s="24">
        <v>-631.32667720000643</v>
      </c>
      <c r="C350" s="24">
        <v>0</v>
      </c>
      <c r="D350" s="39">
        <f t="shared" si="5"/>
        <v>-631.32667720000643</v>
      </c>
    </row>
    <row r="351" spans="1:4" ht="14.5" x14ac:dyDescent="0.35">
      <c r="A351" s="44" t="s">
        <v>312</v>
      </c>
      <c r="B351" s="24">
        <v>-631.32667720000643</v>
      </c>
      <c r="C351" s="24">
        <v>0</v>
      </c>
      <c r="D351" s="39">
        <f t="shared" si="5"/>
        <v>-631.32667720000643</v>
      </c>
    </row>
    <row r="352" spans="1:4" ht="14.5" x14ac:dyDescent="0.35">
      <c r="A352" s="43" t="s">
        <v>313</v>
      </c>
      <c r="B352" s="24">
        <v>-631.32667720000643</v>
      </c>
      <c r="C352" s="24">
        <v>0</v>
      </c>
      <c r="D352" s="39">
        <f t="shared" si="5"/>
        <v>-631.32667720000643</v>
      </c>
    </row>
    <row r="353" spans="1:4" ht="14.5" x14ac:dyDescent="0.35">
      <c r="A353" s="43" t="s">
        <v>314</v>
      </c>
      <c r="B353" s="24">
        <v>-631.32667720000643</v>
      </c>
      <c r="C353" s="24">
        <v>0</v>
      </c>
      <c r="D353" s="39">
        <f t="shared" si="5"/>
        <v>-631.32667720000643</v>
      </c>
    </row>
    <row r="354" spans="1:4" ht="14.5" x14ac:dyDescent="0.35">
      <c r="A354" s="43" t="s">
        <v>315</v>
      </c>
      <c r="B354" s="24">
        <v>-631.32667720000643</v>
      </c>
      <c r="C354" s="24">
        <v>0</v>
      </c>
      <c r="D354" s="39">
        <f t="shared" si="5"/>
        <v>-631.32667720000643</v>
      </c>
    </row>
    <row r="355" spans="1:4" ht="14.5" x14ac:dyDescent="0.35">
      <c r="A355" s="43" t="s">
        <v>349</v>
      </c>
      <c r="B355" s="24">
        <v>-631.32667720000643</v>
      </c>
      <c r="C355" s="24">
        <v>0</v>
      </c>
      <c r="D355" s="39">
        <f t="shared" si="5"/>
        <v>-631.32667720000643</v>
      </c>
    </row>
    <row r="356" spans="1:4" ht="14.5" x14ac:dyDescent="0.35">
      <c r="A356" s="43" t="s">
        <v>386</v>
      </c>
      <c r="B356" s="24">
        <v>-631.32667720000643</v>
      </c>
      <c r="C356" s="24">
        <v>0</v>
      </c>
      <c r="D356" s="39">
        <f t="shared" si="5"/>
        <v>-631.32667720000643</v>
      </c>
    </row>
    <row r="357" spans="1:4" ht="14.5" x14ac:dyDescent="0.35">
      <c r="A357" s="43" t="s">
        <v>316</v>
      </c>
      <c r="B357" s="24">
        <v>0</v>
      </c>
      <c r="C357" s="24">
        <v>0</v>
      </c>
      <c r="D357" s="39">
        <f t="shared" si="5"/>
        <v>0</v>
      </c>
    </row>
    <row r="358" spans="1:4" ht="14.5" x14ac:dyDescent="0.35">
      <c r="A358" s="43" t="s">
        <v>317</v>
      </c>
      <c r="B358" s="24">
        <v>-631.32667720000643</v>
      </c>
      <c r="C358" s="24">
        <v>0</v>
      </c>
      <c r="D358" s="39">
        <f t="shared" si="5"/>
        <v>-631.32667720000643</v>
      </c>
    </row>
    <row r="359" spans="1:4" ht="14.5" x14ac:dyDescent="0.35">
      <c r="A359" s="43" t="s">
        <v>501</v>
      </c>
      <c r="B359" s="24">
        <v>-631.32667720000643</v>
      </c>
      <c r="C359" s="24">
        <v>0</v>
      </c>
      <c r="D359" s="39">
        <f t="shared" si="5"/>
        <v>-631.32667720000643</v>
      </c>
    </row>
    <row r="360" spans="1:4" ht="14.5" x14ac:dyDescent="0.35">
      <c r="A360" s="43" t="s">
        <v>347</v>
      </c>
      <c r="B360" s="24">
        <v>-631.32667720000643</v>
      </c>
      <c r="C360" s="24">
        <v>0</v>
      </c>
      <c r="D360" s="39">
        <f t="shared" si="5"/>
        <v>-631.32667720000643</v>
      </c>
    </row>
    <row r="361" spans="1:4" x14ac:dyDescent="0.25">
      <c r="A361" s="5" t="s">
        <v>259</v>
      </c>
      <c r="B361" s="24">
        <v>-631.32667720000643</v>
      </c>
      <c r="C361" s="24">
        <v>0</v>
      </c>
      <c r="D361" s="39">
        <f t="shared" si="5"/>
        <v>-631.32667720000643</v>
      </c>
    </row>
    <row r="362" spans="1:4" x14ac:dyDescent="0.25">
      <c r="A362" s="5" t="s">
        <v>318</v>
      </c>
      <c r="B362" s="24">
        <v>-631.32667720000643</v>
      </c>
      <c r="C362" s="24">
        <v>0</v>
      </c>
      <c r="D362" s="39">
        <f t="shared" si="5"/>
        <v>-631.32667720000643</v>
      </c>
    </row>
    <row r="363" spans="1:4" x14ac:dyDescent="0.25">
      <c r="A363" s="5" t="s">
        <v>356</v>
      </c>
      <c r="B363" s="24">
        <v>-631.32667720000643</v>
      </c>
      <c r="C363" s="24">
        <v>0</v>
      </c>
      <c r="D363" s="39">
        <f t="shared" si="5"/>
        <v>-631.32667720000643</v>
      </c>
    </row>
    <row r="364" spans="1:4" x14ac:dyDescent="0.25">
      <c r="A364" s="5" t="s">
        <v>319</v>
      </c>
      <c r="B364" s="24">
        <v>-230.89335346462485</v>
      </c>
      <c r="C364" s="24">
        <v>0</v>
      </c>
      <c r="D364" s="39">
        <f t="shared" si="5"/>
        <v>-230.89335346462485</v>
      </c>
    </row>
    <row r="365" spans="1:4" x14ac:dyDescent="0.25">
      <c r="A365" s="5" t="s">
        <v>320</v>
      </c>
      <c r="B365" s="24">
        <v>-631.32667720000643</v>
      </c>
      <c r="C365" s="24">
        <v>0</v>
      </c>
      <c r="D365" s="39">
        <f t="shared" si="5"/>
        <v>-631.32667720000643</v>
      </c>
    </row>
    <row r="366" spans="1:4" x14ac:dyDescent="0.25">
      <c r="A366" s="5" t="s">
        <v>502</v>
      </c>
      <c r="B366" s="24">
        <v>-631.32667720000643</v>
      </c>
      <c r="C366" s="24">
        <v>0</v>
      </c>
      <c r="D366" s="39">
        <f t="shared" si="5"/>
        <v>-631.32667720000643</v>
      </c>
    </row>
    <row r="367" spans="1:4" x14ac:dyDescent="0.25">
      <c r="A367" s="5" t="s">
        <v>503</v>
      </c>
      <c r="B367" s="24">
        <v>-230.89335346462485</v>
      </c>
      <c r="C367" s="24">
        <v>0</v>
      </c>
      <c r="D367" s="39">
        <f t="shared" si="5"/>
        <v>-230.89335346462485</v>
      </c>
    </row>
    <row r="368" spans="1:4" x14ac:dyDescent="0.25">
      <c r="A368" s="5" t="s">
        <v>321</v>
      </c>
      <c r="B368" s="24">
        <v>-631.32667720000643</v>
      </c>
      <c r="C368" s="24">
        <v>0</v>
      </c>
      <c r="D368" s="39">
        <f t="shared" si="5"/>
        <v>-631.32667720000643</v>
      </c>
    </row>
    <row r="369" spans="1:4" x14ac:dyDescent="0.25">
      <c r="A369" s="5" t="s">
        <v>323</v>
      </c>
      <c r="B369" s="24">
        <v>-631.32667720000643</v>
      </c>
      <c r="C369" s="24">
        <v>0</v>
      </c>
      <c r="D369" s="39">
        <f t="shared" si="5"/>
        <v>-631.32667720000643</v>
      </c>
    </row>
    <row r="370" spans="1:4" x14ac:dyDescent="0.25">
      <c r="A370" s="5" t="s">
        <v>326</v>
      </c>
      <c r="B370" s="24">
        <v>-631.32667720000643</v>
      </c>
      <c r="C370" s="24">
        <v>0</v>
      </c>
      <c r="D370" s="39">
        <f t="shared" si="5"/>
        <v>-631.32667720000643</v>
      </c>
    </row>
    <row r="371" spans="1:4" x14ac:dyDescent="0.25">
      <c r="A371" s="5" t="s">
        <v>327</v>
      </c>
      <c r="B371" s="24">
        <v>-631.32667720000643</v>
      </c>
      <c r="C371" s="24">
        <v>0</v>
      </c>
      <c r="D371" s="39">
        <f t="shared" si="5"/>
        <v>-631.32667720000643</v>
      </c>
    </row>
    <row r="372" spans="1:4" x14ac:dyDescent="0.25">
      <c r="A372" s="5" t="s">
        <v>559</v>
      </c>
      <c r="B372" s="24">
        <v>-528.19889058053764</v>
      </c>
      <c r="C372" s="24">
        <v>0</v>
      </c>
      <c r="D372" s="39">
        <f t="shared" si="5"/>
        <v>-528.19889058053764</v>
      </c>
    </row>
    <row r="373" spans="1:4" x14ac:dyDescent="0.25">
      <c r="A373" s="5" t="s">
        <v>330</v>
      </c>
      <c r="B373" s="24">
        <v>-631.32667720000643</v>
      </c>
      <c r="C373" s="24">
        <v>0</v>
      </c>
      <c r="D373" s="39">
        <f t="shared" si="5"/>
        <v>-631.32667720000643</v>
      </c>
    </row>
    <row r="374" spans="1:4" x14ac:dyDescent="0.25">
      <c r="A374" s="5" t="s">
        <v>331</v>
      </c>
      <c r="B374" s="24">
        <v>-631.32667720000643</v>
      </c>
      <c r="C374" s="24">
        <v>0</v>
      </c>
      <c r="D374" s="39">
        <f t="shared" si="5"/>
        <v>-631.32667720000643</v>
      </c>
    </row>
    <row r="375" spans="1:4" x14ac:dyDescent="0.25">
      <c r="A375" s="5" t="s">
        <v>358</v>
      </c>
      <c r="B375" s="24">
        <v>-631.32667720000643</v>
      </c>
      <c r="C375" s="24">
        <v>0</v>
      </c>
      <c r="D375" s="39">
        <f t="shared" si="5"/>
        <v>-631.32667720000643</v>
      </c>
    </row>
    <row r="376" spans="1:4" x14ac:dyDescent="0.25">
      <c r="A376" s="5" t="s">
        <v>332</v>
      </c>
      <c r="B376" s="24">
        <v>-631.32667720000643</v>
      </c>
      <c r="C376" s="24">
        <v>0</v>
      </c>
      <c r="D376" s="39">
        <f t="shared" si="5"/>
        <v>-631.32667720000643</v>
      </c>
    </row>
    <row r="377" spans="1:4" x14ac:dyDescent="0.25">
      <c r="A377" s="5" t="s">
        <v>333</v>
      </c>
      <c r="B377" s="24">
        <v>-631.32667720000643</v>
      </c>
      <c r="C377" s="24">
        <v>0</v>
      </c>
      <c r="D377" s="39">
        <f t="shared" si="5"/>
        <v>-631.32667720000643</v>
      </c>
    </row>
    <row r="378" spans="1:4" x14ac:dyDescent="0.25">
      <c r="A378" s="5" t="s">
        <v>334</v>
      </c>
      <c r="B378" s="24">
        <v>-631.32667720000643</v>
      </c>
      <c r="C378" s="24">
        <v>0</v>
      </c>
      <c r="D378" s="39">
        <f t="shared" si="5"/>
        <v>-631.32667720000643</v>
      </c>
    </row>
    <row r="379" spans="1:4" x14ac:dyDescent="0.25">
      <c r="A379" s="5" t="s">
        <v>557</v>
      </c>
      <c r="B379" s="24">
        <v>0</v>
      </c>
      <c r="C379" s="24">
        <v>0</v>
      </c>
      <c r="D379" s="39">
        <f t="shared" si="5"/>
        <v>0</v>
      </c>
    </row>
    <row r="380" spans="1:4" x14ac:dyDescent="0.25">
      <c r="A380" s="5" t="s">
        <v>335</v>
      </c>
      <c r="B380" s="24">
        <v>-631.32667720000643</v>
      </c>
      <c r="C380" s="24">
        <v>0</v>
      </c>
      <c r="D380" s="39">
        <f t="shared" si="5"/>
        <v>-631.32667720000643</v>
      </c>
    </row>
    <row r="381" spans="1:4" x14ac:dyDescent="0.25">
      <c r="A381" s="5" t="s">
        <v>504</v>
      </c>
      <c r="B381" s="24">
        <v>-454.56781686867663</v>
      </c>
      <c r="C381" s="24">
        <v>0</v>
      </c>
      <c r="D381" s="39">
        <f t="shared" si="5"/>
        <v>-454.56781686867663</v>
      </c>
    </row>
    <row r="382" spans="1:4" x14ac:dyDescent="0.25">
      <c r="A382" s="5" t="s">
        <v>336</v>
      </c>
      <c r="B382" s="24">
        <v>-631.32667720000643</v>
      </c>
      <c r="C382" s="24">
        <v>0</v>
      </c>
      <c r="D382" s="39">
        <f t="shared" si="5"/>
        <v>-631.32667720000643</v>
      </c>
    </row>
    <row r="383" spans="1:4" x14ac:dyDescent="0.25">
      <c r="A383" s="5" t="s">
        <v>337</v>
      </c>
      <c r="B383" s="24">
        <v>-631.32667720000643</v>
      </c>
      <c r="C383" s="24">
        <v>0</v>
      </c>
      <c r="D383" s="39">
        <f t="shared" si="5"/>
        <v>-631.32667720000643</v>
      </c>
    </row>
    <row r="384" spans="1:4" x14ac:dyDescent="0.25">
      <c r="A384" s="5" t="s">
        <v>338</v>
      </c>
      <c r="B384" s="24">
        <v>-631.32667720000643</v>
      </c>
      <c r="C384" s="24">
        <v>0</v>
      </c>
      <c r="D384" s="39">
        <f t="shared" si="5"/>
        <v>-631.32667720000643</v>
      </c>
    </row>
    <row r="385" spans="1:4" x14ac:dyDescent="0.25">
      <c r="A385" s="5" t="s">
        <v>339</v>
      </c>
      <c r="B385" s="24">
        <v>-631.32667720000643</v>
      </c>
      <c r="C385" s="24">
        <v>0</v>
      </c>
      <c r="D385" s="39">
        <f t="shared" si="5"/>
        <v>-631.32667720000643</v>
      </c>
    </row>
    <row r="386" spans="1:4" x14ac:dyDescent="0.25">
      <c r="A386" s="5" t="s">
        <v>340</v>
      </c>
      <c r="B386" s="24">
        <v>-631.32667720000643</v>
      </c>
      <c r="C386" s="24">
        <v>0</v>
      </c>
      <c r="D386" s="39">
        <f t="shared" si="5"/>
        <v>-631.32667720000643</v>
      </c>
    </row>
    <row r="387" spans="1:4" x14ac:dyDescent="0.25">
      <c r="A387" s="5" t="s">
        <v>341</v>
      </c>
      <c r="B387" s="24">
        <v>-631.32667720000643</v>
      </c>
      <c r="C387" s="24">
        <v>0</v>
      </c>
      <c r="D387" s="39">
        <f t="shared" si="5"/>
        <v>-631.32667720000643</v>
      </c>
    </row>
    <row r="388" spans="1:4" x14ac:dyDescent="0.25">
      <c r="A388" s="5" t="s">
        <v>342</v>
      </c>
      <c r="B388" s="24">
        <v>-631.32667720000643</v>
      </c>
      <c r="C388" s="24">
        <v>0</v>
      </c>
      <c r="D388" s="39">
        <f t="shared" si="5"/>
        <v>-631.32667720000643</v>
      </c>
    </row>
    <row r="389" spans="1:4" x14ac:dyDescent="0.25">
      <c r="A389" s="5" t="s">
        <v>343</v>
      </c>
      <c r="B389" s="24">
        <v>0</v>
      </c>
      <c r="C389" s="24">
        <v>0</v>
      </c>
      <c r="D389" s="39">
        <f t="shared" si="5"/>
        <v>0</v>
      </c>
    </row>
    <row r="390" spans="1:4" x14ac:dyDescent="0.25">
      <c r="A390" s="5" t="s">
        <v>344</v>
      </c>
      <c r="B390" s="24">
        <v>-631.32667720000643</v>
      </c>
      <c r="C390" s="24">
        <v>0</v>
      </c>
      <c r="D390" s="39">
        <f t="shared" si="5"/>
        <v>-631.32667720000643</v>
      </c>
    </row>
    <row r="391" spans="1:4" x14ac:dyDescent="0.25">
      <c r="A391" s="5" t="s">
        <v>505</v>
      </c>
      <c r="B391" s="24">
        <v>-631.32667720000643</v>
      </c>
      <c r="C391" s="24">
        <v>0</v>
      </c>
      <c r="D391" s="39">
        <f t="shared" si="5"/>
        <v>-631.32667720000643</v>
      </c>
    </row>
    <row r="392" spans="1:4" x14ac:dyDescent="0.25">
      <c r="A392" s="5" t="s">
        <v>346</v>
      </c>
      <c r="B392" s="24">
        <v>-631.32667720000643</v>
      </c>
      <c r="C392" s="24">
        <v>0</v>
      </c>
      <c r="D392" s="39">
        <f t="shared" si="5"/>
        <v>-631.32667720000643</v>
      </c>
    </row>
    <row r="393" spans="1:4" x14ac:dyDescent="0.25">
      <c r="A393" s="5" t="s">
        <v>257</v>
      </c>
      <c r="B393" s="24">
        <v>-631.32667720000643</v>
      </c>
      <c r="C393" s="24">
        <v>0</v>
      </c>
      <c r="D393" s="39">
        <f t="shared" si="5"/>
        <v>-631.32667720000643</v>
      </c>
    </row>
    <row r="394" spans="1:4" x14ac:dyDescent="0.25">
      <c r="A394" s="5" t="s">
        <v>552</v>
      </c>
      <c r="B394" s="24">
        <v>-576.05395648284696</v>
      </c>
      <c r="C394" s="24">
        <v>0</v>
      </c>
      <c r="D394" s="39">
        <f t="shared" si="5"/>
        <v>-576.05395648284696</v>
      </c>
    </row>
    <row r="395" spans="1:4" x14ac:dyDescent="0.25">
      <c r="A395" s="5" t="s">
        <v>364</v>
      </c>
      <c r="B395" s="24">
        <v>-576.05395648284696</v>
      </c>
      <c r="C395" s="24">
        <v>0</v>
      </c>
      <c r="D395" s="39">
        <f t="shared" ref="D395:D424" si="6">SUM(B395,C395)</f>
        <v>-576.05395648284696</v>
      </c>
    </row>
    <row r="396" spans="1:4" x14ac:dyDescent="0.25">
      <c r="A396" s="5" t="s">
        <v>278</v>
      </c>
      <c r="B396" s="24">
        <v>-576.05395648284696</v>
      </c>
      <c r="C396" s="24">
        <v>0</v>
      </c>
      <c r="D396" s="39">
        <f t="shared" si="6"/>
        <v>-576.05395648284696</v>
      </c>
    </row>
    <row r="397" spans="1:4" x14ac:dyDescent="0.25">
      <c r="A397" s="5" t="s">
        <v>279</v>
      </c>
      <c r="B397" s="24">
        <v>-576.05395648284696</v>
      </c>
      <c r="C397" s="24">
        <v>0</v>
      </c>
      <c r="D397" s="39">
        <f t="shared" si="6"/>
        <v>-576.05395648284696</v>
      </c>
    </row>
    <row r="398" spans="1:4" x14ac:dyDescent="0.25">
      <c r="A398" s="5" t="s">
        <v>282</v>
      </c>
      <c r="B398" s="24">
        <v>-576.05395648284696</v>
      </c>
      <c r="C398" s="24">
        <v>0</v>
      </c>
      <c r="D398" s="39">
        <f t="shared" si="6"/>
        <v>-576.05395648284696</v>
      </c>
    </row>
    <row r="399" spans="1:4" x14ac:dyDescent="0.25">
      <c r="A399" s="5" t="s">
        <v>345</v>
      </c>
      <c r="B399" s="24">
        <v>-558.42268726427187</v>
      </c>
      <c r="C399" s="24">
        <v>0</v>
      </c>
      <c r="D399" s="39">
        <f t="shared" si="6"/>
        <v>-558.42268726427187</v>
      </c>
    </row>
    <row r="400" spans="1:4" x14ac:dyDescent="0.25">
      <c r="A400" s="5" t="s">
        <v>527</v>
      </c>
      <c r="B400" s="24">
        <v>-558.42268726427187</v>
      </c>
      <c r="C400" s="24">
        <v>0</v>
      </c>
      <c r="D400" s="39">
        <f t="shared" si="6"/>
        <v>-558.42268726427187</v>
      </c>
    </row>
    <row r="401" spans="1:4" x14ac:dyDescent="0.25">
      <c r="A401" s="5" t="s">
        <v>536</v>
      </c>
      <c r="B401" s="24">
        <v>-558.42268726427187</v>
      </c>
      <c r="C401" s="24">
        <v>0</v>
      </c>
      <c r="D401" s="39">
        <f t="shared" si="6"/>
        <v>-558.42268726427187</v>
      </c>
    </row>
    <row r="402" spans="1:4" x14ac:dyDescent="0.25">
      <c r="A402" s="5" t="s">
        <v>524</v>
      </c>
      <c r="B402" s="24">
        <v>-576.95951889201683</v>
      </c>
      <c r="C402" s="24">
        <v>0</v>
      </c>
      <c r="D402" s="39">
        <f t="shared" si="6"/>
        <v>-576.95951889201683</v>
      </c>
    </row>
    <row r="403" spans="1:4" x14ac:dyDescent="0.25">
      <c r="A403" s="5" t="s">
        <v>521</v>
      </c>
      <c r="B403" s="24">
        <v>0</v>
      </c>
      <c r="C403" s="24">
        <v>0</v>
      </c>
      <c r="D403" s="39">
        <f t="shared" si="6"/>
        <v>0</v>
      </c>
    </row>
    <row r="404" spans="1:4" x14ac:dyDescent="0.25">
      <c r="A404" s="5" t="s">
        <v>554</v>
      </c>
      <c r="B404" s="24">
        <v>-521.79982443762879</v>
      </c>
      <c r="C404" s="24">
        <v>0</v>
      </c>
      <c r="D404" s="39">
        <f t="shared" si="6"/>
        <v>-521.79982443762879</v>
      </c>
    </row>
    <row r="405" spans="1:4" x14ac:dyDescent="0.25">
      <c r="A405" s="5" t="s">
        <v>538</v>
      </c>
      <c r="B405" s="24">
        <v>-478.12454808139574</v>
      </c>
      <c r="C405" s="24">
        <v>0</v>
      </c>
      <c r="D405" s="39">
        <f t="shared" si="6"/>
        <v>-478.12454808139574</v>
      </c>
    </row>
    <row r="406" spans="1:4" x14ac:dyDescent="0.25">
      <c r="A406" s="5" t="s">
        <v>530</v>
      </c>
      <c r="B406" s="24">
        <v>-478.12454808139574</v>
      </c>
      <c r="C406" s="24">
        <v>0</v>
      </c>
      <c r="D406" s="39">
        <f t="shared" si="6"/>
        <v>-478.12454808139574</v>
      </c>
    </row>
    <row r="407" spans="1:4" x14ac:dyDescent="0.25">
      <c r="A407" s="5" t="s">
        <v>528</v>
      </c>
      <c r="B407" s="24">
        <v>-478.12454808139574</v>
      </c>
      <c r="C407" s="24">
        <v>0</v>
      </c>
      <c r="D407" s="39">
        <f t="shared" si="6"/>
        <v>-478.12454808139574</v>
      </c>
    </row>
    <row r="408" spans="1:4" x14ac:dyDescent="0.25">
      <c r="A408" s="5" t="s">
        <v>534</v>
      </c>
      <c r="B408" s="24">
        <v>0</v>
      </c>
      <c r="C408" s="24">
        <v>0</v>
      </c>
      <c r="D408" s="39">
        <f t="shared" si="6"/>
        <v>0</v>
      </c>
    </row>
    <row r="409" spans="1:4" x14ac:dyDescent="0.25">
      <c r="A409" s="5" t="s">
        <v>498</v>
      </c>
      <c r="B409" s="24">
        <v>-400.43332373538163</v>
      </c>
      <c r="C409" s="24">
        <v>0</v>
      </c>
      <c r="D409" s="39">
        <f t="shared" si="6"/>
        <v>-400.43332373538163</v>
      </c>
    </row>
    <row r="410" spans="1:4" x14ac:dyDescent="0.25">
      <c r="A410" s="5" t="s">
        <v>533</v>
      </c>
      <c r="B410" s="24">
        <v>-400.43332373538163</v>
      </c>
      <c r="C410" s="24">
        <v>0</v>
      </c>
      <c r="D410" s="39">
        <f t="shared" si="6"/>
        <v>-400.43332373538163</v>
      </c>
    </row>
    <row r="411" spans="1:4" x14ac:dyDescent="0.25">
      <c r="A411" s="5" t="s">
        <v>531</v>
      </c>
      <c r="B411" s="24">
        <v>-334.46174039167903</v>
      </c>
      <c r="C411" s="24">
        <v>0</v>
      </c>
      <c r="D411" s="39">
        <f t="shared" si="6"/>
        <v>-334.46174039167903</v>
      </c>
    </row>
    <row r="412" spans="1:4" x14ac:dyDescent="0.25">
      <c r="A412" s="5" t="s">
        <v>535</v>
      </c>
      <c r="B412" s="24">
        <v>-273.02236928331547</v>
      </c>
      <c r="C412" s="24">
        <v>0</v>
      </c>
      <c r="D412" s="39">
        <f t="shared" si="6"/>
        <v>-273.02236928331547</v>
      </c>
    </row>
    <row r="413" spans="1:4" x14ac:dyDescent="0.25">
      <c r="A413" s="5" t="s">
        <v>520</v>
      </c>
      <c r="B413" s="24">
        <v>-273.02236928331547</v>
      </c>
      <c r="C413" s="24">
        <v>0</v>
      </c>
      <c r="D413" s="39">
        <f t="shared" si="6"/>
        <v>-273.02236928331547</v>
      </c>
    </row>
    <row r="414" spans="1:4" x14ac:dyDescent="0.25">
      <c r="A414" s="5" t="s">
        <v>526</v>
      </c>
      <c r="B414" s="24">
        <v>-273.02236928331547</v>
      </c>
      <c r="C414" s="24">
        <v>0</v>
      </c>
      <c r="D414" s="39">
        <f t="shared" si="6"/>
        <v>-273.02236928331547</v>
      </c>
    </row>
    <row r="415" spans="1:4" x14ac:dyDescent="0.25">
      <c r="A415" s="5" t="s">
        <v>525</v>
      </c>
      <c r="B415" s="24">
        <v>-212.9743011518442</v>
      </c>
      <c r="C415" s="24">
        <v>0</v>
      </c>
      <c r="D415" s="39">
        <f t="shared" si="6"/>
        <v>-212.9743011518442</v>
      </c>
    </row>
    <row r="416" spans="1:4" x14ac:dyDescent="0.25">
      <c r="A416" s="5" t="s">
        <v>547</v>
      </c>
      <c r="B416" s="24">
        <v>0</v>
      </c>
      <c r="C416" s="24">
        <v>0</v>
      </c>
      <c r="D416" s="39">
        <f t="shared" si="6"/>
        <v>0</v>
      </c>
    </row>
    <row r="417" spans="1:4" x14ac:dyDescent="0.25">
      <c r="A417" s="5" t="s">
        <v>546</v>
      </c>
      <c r="B417" s="24">
        <v>-103.12778661946889</v>
      </c>
      <c r="C417" s="24">
        <v>0</v>
      </c>
      <c r="D417" s="39">
        <f t="shared" si="6"/>
        <v>-103.12778661946889</v>
      </c>
    </row>
    <row r="418" spans="1:4" x14ac:dyDescent="0.25">
      <c r="A418" s="5" t="s">
        <v>529</v>
      </c>
      <c r="B418" s="24">
        <v>-103.12778661946889</v>
      </c>
      <c r="C418" s="24">
        <v>0</v>
      </c>
      <c r="D418" s="39">
        <f t="shared" si="6"/>
        <v>-103.12778661946889</v>
      </c>
    </row>
    <row r="419" spans="1:4" x14ac:dyDescent="0.25">
      <c r="A419" s="5" t="s">
        <v>523</v>
      </c>
      <c r="B419" s="24">
        <v>-103.12778661946889</v>
      </c>
      <c r="C419" s="24">
        <v>0</v>
      </c>
      <c r="D419" s="39">
        <f t="shared" si="6"/>
        <v>-103.12778661946889</v>
      </c>
    </row>
    <row r="420" spans="1:4" x14ac:dyDescent="0.25">
      <c r="A420" s="5" t="s">
        <v>537</v>
      </c>
      <c r="B420" s="24">
        <v>-103.12778661946889</v>
      </c>
      <c r="C420" s="24">
        <v>0</v>
      </c>
      <c r="D420" s="39">
        <f t="shared" si="6"/>
        <v>-103.12778661946889</v>
      </c>
    </row>
    <row r="421" spans="1:4" x14ac:dyDescent="0.25">
      <c r="A421" s="5" t="s">
        <v>438</v>
      </c>
      <c r="B421" s="24">
        <v>-53.088370503258126</v>
      </c>
      <c r="C421" s="24">
        <v>0</v>
      </c>
      <c r="D421" s="39">
        <f t="shared" si="6"/>
        <v>-53.088370503258126</v>
      </c>
    </row>
    <row r="422" spans="1:4" x14ac:dyDescent="0.25">
      <c r="A422" s="5" t="s">
        <v>532</v>
      </c>
      <c r="B422" s="24">
        <v>-53.088370503258126</v>
      </c>
      <c r="C422" s="24">
        <v>0</v>
      </c>
      <c r="D422" s="39">
        <f t="shared" si="6"/>
        <v>-53.088370503258126</v>
      </c>
    </row>
    <row r="423" spans="1:4" x14ac:dyDescent="0.25">
      <c r="A423" s="5" t="s">
        <v>522</v>
      </c>
      <c r="B423" s="24">
        <v>-53.088370503258126</v>
      </c>
      <c r="C423" s="24">
        <v>0</v>
      </c>
      <c r="D423" s="39">
        <f t="shared" si="6"/>
        <v>-53.088370503258126</v>
      </c>
    </row>
    <row r="424" spans="1:4" x14ac:dyDescent="0.25">
      <c r="A424" s="5" t="s">
        <v>551</v>
      </c>
      <c r="B424" s="24">
        <v>0</v>
      </c>
      <c r="C424" s="24">
        <v>0</v>
      </c>
      <c r="D424" s="39">
        <f t="shared" si="6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D398-EDEB-484C-828C-C7E28C7A337D}">
  <dimension ref="A2:I13"/>
  <sheetViews>
    <sheetView workbookViewId="0">
      <selection activeCell="D9" sqref="D9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10.1796875" style="1" customWidth="1"/>
    <col min="4" max="4" width="12.7265625" style="1" bestFit="1" customWidth="1"/>
    <col min="5" max="5" width="12.81640625" style="1" bestFit="1" customWidth="1"/>
    <col min="6" max="7" width="12.7265625" style="1" bestFit="1" customWidth="1"/>
    <col min="8" max="8" width="9.1796875" style="1"/>
    <col min="9" max="9" width="12.7265625" style="1" bestFit="1" customWidth="1"/>
    <col min="10" max="16384" width="9.1796875" style="1"/>
  </cols>
  <sheetData>
    <row r="2" spans="1:9" ht="15" customHeight="1" x14ac:dyDescent="0.3">
      <c r="B2" s="2" t="str">
        <f>Índice!A8</f>
        <v>MÊS DE COMPETÊNCIA: Maio de 2026</v>
      </c>
      <c r="C2" s="3"/>
      <c r="E2" s="3"/>
    </row>
    <row r="3" spans="1:9" ht="15" customHeight="1" x14ac:dyDescent="0.3">
      <c r="B3" s="2"/>
      <c r="C3" s="3"/>
      <c r="E3" s="3"/>
    </row>
    <row r="5" spans="1:9" ht="13" x14ac:dyDescent="0.3">
      <c r="A5" s="2" t="s">
        <v>492</v>
      </c>
    </row>
    <row r="6" spans="1:9" ht="13" x14ac:dyDescent="0.3">
      <c r="A6" s="1" t="s">
        <v>486</v>
      </c>
      <c r="E6" s="3"/>
    </row>
    <row r="8" spans="1:9" ht="13" x14ac:dyDescent="0.3">
      <c r="A8" s="26" t="s">
        <v>480</v>
      </c>
      <c r="B8" s="27" t="s">
        <v>673</v>
      </c>
    </row>
    <row r="9" spans="1:9" x14ac:dyDescent="0.25">
      <c r="A9" s="28" t="s">
        <v>162</v>
      </c>
      <c r="B9" s="34">
        <v>4381685.71</v>
      </c>
      <c r="D9" s="13"/>
      <c r="E9" s="30"/>
      <c r="F9" s="15"/>
      <c r="G9" s="15"/>
    </row>
    <row r="10" spans="1:9" x14ac:dyDescent="0.25">
      <c r="A10" s="28" t="s">
        <v>481</v>
      </c>
      <c r="B10" s="29">
        <v>1095421.42</v>
      </c>
      <c r="D10" s="13"/>
      <c r="E10" s="13"/>
      <c r="F10" s="13"/>
      <c r="G10" s="15"/>
      <c r="I10" s="15"/>
    </row>
    <row r="11" spans="1:9" x14ac:dyDescent="0.25">
      <c r="A11" s="28" t="s">
        <v>484</v>
      </c>
      <c r="B11" s="29">
        <v>-5477107.1299999999</v>
      </c>
      <c r="I11" s="15"/>
    </row>
    <row r="12" spans="1:9" x14ac:dyDescent="0.25">
      <c r="I12" s="15"/>
    </row>
    <row r="13" spans="1:9" x14ac:dyDescent="0.25">
      <c r="B13" s="15"/>
      <c r="I13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E14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9.1796875" style="1" customWidth="1"/>
    <col min="5" max="5" width="12.7265625" style="1" bestFit="1" customWidth="1"/>
    <col min="6" max="16384" width="9.1796875" style="1"/>
  </cols>
  <sheetData>
    <row r="2" spans="1:5" ht="15" customHeight="1" x14ac:dyDescent="0.3">
      <c r="B2" s="2" t="str">
        <f>Índice!A8</f>
        <v>MÊS DE COMPETÊNCIA: Maio de 2026</v>
      </c>
      <c r="C2" s="3"/>
      <c r="D2" s="3"/>
    </row>
    <row r="3" spans="1:5" ht="15" customHeight="1" x14ac:dyDescent="0.3">
      <c r="B3" s="2"/>
      <c r="C3" s="3"/>
      <c r="D3" s="3"/>
    </row>
    <row r="5" spans="1:5" ht="13" x14ac:dyDescent="0.3">
      <c r="A5" s="2" t="s">
        <v>491</v>
      </c>
    </row>
    <row r="7" spans="1:5" ht="13" x14ac:dyDescent="0.3">
      <c r="A7" s="6" t="s">
        <v>1</v>
      </c>
      <c r="B7" s="6" t="s">
        <v>0</v>
      </c>
      <c r="C7" s="6" t="s">
        <v>200</v>
      </c>
    </row>
    <row r="8" spans="1:5" x14ac:dyDescent="0.25">
      <c r="A8" s="28" t="s">
        <v>239</v>
      </c>
      <c r="B8" s="14" t="s">
        <v>238</v>
      </c>
      <c r="C8" s="38">
        <v>35036.699999999997</v>
      </c>
      <c r="D8" s="13"/>
      <c r="E8" s="13"/>
    </row>
    <row r="9" spans="1:5" x14ac:dyDescent="0.25">
      <c r="A9" s="28" t="s">
        <v>493</v>
      </c>
      <c r="B9" s="32" t="s">
        <v>496</v>
      </c>
      <c r="C9" s="37">
        <v>547074.05000000005</v>
      </c>
      <c r="D9" s="13"/>
      <c r="E9" s="13"/>
    </row>
    <row r="10" spans="1:5" ht="13" customHeight="1" x14ac:dyDescent="0.25">
      <c r="A10" s="28" t="s">
        <v>482</v>
      </c>
      <c r="B10" s="14" t="s">
        <v>485</v>
      </c>
      <c r="C10" s="37">
        <v>1095421.4099999999</v>
      </c>
      <c r="D10" s="13"/>
    </row>
    <row r="11" spans="1:5" x14ac:dyDescent="0.25">
      <c r="A11" s="28" t="s">
        <v>541</v>
      </c>
      <c r="B11" s="14" t="s">
        <v>542</v>
      </c>
      <c r="C11" s="37">
        <v>470635.59</v>
      </c>
      <c r="D11" s="13"/>
      <c r="E11" s="13"/>
    </row>
    <row r="12" spans="1:5" x14ac:dyDescent="0.25">
      <c r="A12" s="28" t="s">
        <v>561</v>
      </c>
      <c r="B12" s="14" t="s">
        <v>562</v>
      </c>
      <c r="C12" s="37">
        <v>517991.3</v>
      </c>
      <c r="E12" s="13"/>
    </row>
    <row r="13" spans="1:5" x14ac:dyDescent="0.25">
      <c r="A13" s="28" t="s">
        <v>627</v>
      </c>
      <c r="B13" s="14" t="s">
        <v>628</v>
      </c>
      <c r="C13" s="37">
        <v>62005.83</v>
      </c>
    </row>
    <row r="14" spans="1:5" ht="13" x14ac:dyDescent="0.3">
      <c r="A14" s="4" t="s">
        <v>142</v>
      </c>
      <c r="B14" s="6"/>
      <c r="C14" s="31">
        <f>SUM(C8:C13)</f>
        <v>2728164.88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9B60-3F23-4DC2-BE01-F8203CF34FAD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54296875" style="1" customWidth="1"/>
    <col min="4" max="4" width="20.5429687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Maio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565</v>
      </c>
    </row>
    <row r="6" spans="1:8" x14ac:dyDescent="0.25">
      <c r="A6" s="1" t="s">
        <v>560</v>
      </c>
    </row>
    <row r="8" spans="1:8" ht="13" x14ac:dyDescent="0.3">
      <c r="A8" s="4" t="s">
        <v>1</v>
      </c>
      <c r="B8" s="6" t="s">
        <v>629</v>
      </c>
      <c r="C8" s="6" t="s">
        <v>630</v>
      </c>
      <c r="D8" s="6" t="s">
        <v>374</v>
      </c>
    </row>
    <row r="9" spans="1:8" x14ac:dyDescent="0.25">
      <c r="A9" s="9" t="s">
        <v>329</v>
      </c>
      <c r="B9" s="19">
        <v>42628.520613695866</v>
      </c>
      <c r="C9" s="19">
        <v>1922680.7507174634</v>
      </c>
      <c r="D9" s="40">
        <f>SUM(B9,C9)</f>
        <v>1965309.2713311594</v>
      </c>
    </row>
    <row r="10" spans="1:8" x14ac:dyDescent="0.25">
      <c r="A10" s="9" t="s">
        <v>75</v>
      </c>
      <c r="B10" s="19">
        <v>-871.69131613074569</v>
      </c>
      <c r="C10" s="19">
        <v>1329194.1682082328</v>
      </c>
      <c r="D10" s="40">
        <f t="shared" ref="D10:D73" si="0">SUM(B10,C10)</f>
        <v>1328322.476892102</v>
      </c>
    </row>
    <row r="11" spans="1:8" x14ac:dyDescent="0.25">
      <c r="A11" s="9" t="s">
        <v>495</v>
      </c>
      <c r="B11" s="19">
        <v>0</v>
      </c>
      <c r="C11" s="19">
        <v>1442010.5630380977</v>
      </c>
      <c r="D11" s="40">
        <f t="shared" si="0"/>
        <v>1442010.5630380977</v>
      </c>
    </row>
    <row r="12" spans="1:8" x14ac:dyDescent="0.25">
      <c r="A12" s="5" t="s">
        <v>82</v>
      </c>
      <c r="B12" s="24">
        <v>-806.39150605377313</v>
      </c>
      <c r="C12" s="24">
        <v>-1370.4311674150711</v>
      </c>
      <c r="D12" s="45">
        <f t="shared" si="0"/>
        <v>-2176.8226734688442</v>
      </c>
    </row>
    <row r="13" spans="1:8" x14ac:dyDescent="0.25">
      <c r="A13" s="5" t="s">
        <v>100</v>
      </c>
      <c r="B13" s="24">
        <v>-871.69131613074569</v>
      </c>
      <c r="C13" s="24">
        <v>-5819.9787228186406</v>
      </c>
      <c r="D13" s="45">
        <f t="shared" si="0"/>
        <v>-6691.6700389493863</v>
      </c>
    </row>
    <row r="14" spans="1:8" x14ac:dyDescent="0.25">
      <c r="A14" s="5" t="s">
        <v>60</v>
      </c>
      <c r="B14" s="24">
        <v>-417.51859894629854</v>
      </c>
      <c r="C14" s="24">
        <v>-203.07923424632278</v>
      </c>
      <c r="D14" s="45">
        <f t="shared" si="0"/>
        <v>-620.59783319262135</v>
      </c>
    </row>
    <row r="15" spans="1:8" x14ac:dyDescent="0.25">
      <c r="A15" s="5" t="s">
        <v>15</v>
      </c>
      <c r="B15" s="24">
        <v>-398.69654921277106</v>
      </c>
      <c r="C15" s="24">
        <v>-45.312480417818151</v>
      </c>
      <c r="D15" s="45">
        <f t="shared" si="0"/>
        <v>-444.00902963058923</v>
      </c>
    </row>
    <row r="16" spans="1:8" x14ac:dyDescent="0.25">
      <c r="A16" s="5" t="s">
        <v>76</v>
      </c>
      <c r="B16" s="24">
        <v>-716.77937809464754</v>
      </c>
      <c r="C16" s="24">
        <v>-315.86866918818686</v>
      </c>
      <c r="D16" s="45">
        <f t="shared" si="0"/>
        <v>-1032.6480472828343</v>
      </c>
    </row>
    <row r="17" spans="1:4" x14ac:dyDescent="0.25">
      <c r="A17" s="5" t="s">
        <v>79</v>
      </c>
      <c r="B17" s="24">
        <v>-678.77945209980555</v>
      </c>
      <c r="C17" s="24">
        <v>-542.17107448348759</v>
      </c>
      <c r="D17" s="45">
        <f t="shared" si="0"/>
        <v>-1220.9505265832931</v>
      </c>
    </row>
    <row r="18" spans="1:4" x14ac:dyDescent="0.25">
      <c r="A18" s="5" t="s">
        <v>89</v>
      </c>
      <c r="B18" s="24">
        <v>-871.69131613074569</v>
      </c>
      <c r="C18" s="24">
        <v>-2257.3958108394686</v>
      </c>
      <c r="D18" s="45">
        <f t="shared" si="0"/>
        <v>-3129.0871269702143</v>
      </c>
    </row>
    <row r="19" spans="1:4" x14ac:dyDescent="0.25">
      <c r="A19" s="5" t="s">
        <v>87</v>
      </c>
      <c r="B19" s="24">
        <v>-871.69131613074569</v>
      </c>
      <c r="C19" s="24">
        <v>-2070.2374210856992</v>
      </c>
      <c r="D19" s="45">
        <f t="shared" si="0"/>
        <v>-2941.9287372164449</v>
      </c>
    </row>
    <row r="20" spans="1:4" x14ac:dyDescent="0.25">
      <c r="A20" s="5" t="s">
        <v>90</v>
      </c>
      <c r="B20" s="24">
        <v>-806.39150605377313</v>
      </c>
      <c r="C20" s="24">
        <v>-2877.3406650841557</v>
      </c>
      <c r="D20" s="45">
        <f t="shared" si="0"/>
        <v>-3683.7321711379291</v>
      </c>
    </row>
    <row r="21" spans="1:4" x14ac:dyDescent="0.25">
      <c r="A21" s="5" t="s">
        <v>9</v>
      </c>
      <c r="B21" s="24">
        <v>-206.97876688300846</v>
      </c>
      <c r="C21" s="24">
        <v>-30.596144533879112</v>
      </c>
      <c r="D21" s="45">
        <f t="shared" si="0"/>
        <v>-237.57491141688757</v>
      </c>
    </row>
    <row r="22" spans="1:4" x14ac:dyDescent="0.25">
      <c r="A22" s="5" t="s">
        <v>4</v>
      </c>
      <c r="B22" s="24">
        <v>0</v>
      </c>
      <c r="C22" s="24">
        <v>-39.764332133111729</v>
      </c>
      <c r="D22" s="45">
        <f t="shared" si="0"/>
        <v>-39.764332133111729</v>
      </c>
    </row>
    <row r="23" spans="1:4" x14ac:dyDescent="0.25">
      <c r="A23" s="5" t="s">
        <v>78</v>
      </c>
      <c r="B23" s="24">
        <v>-871.69131613074569</v>
      </c>
      <c r="C23" s="24">
        <v>-1257.317843961242</v>
      </c>
      <c r="D23" s="45">
        <f t="shared" si="0"/>
        <v>-2129.0091600919877</v>
      </c>
    </row>
    <row r="24" spans="1:4" x14ac:dyDescent="0.25">
      <c r="A24" s="5" t="s">
        <v>51</v>
      </c>
      <c r="B24" s="24">
        <v>-871.69131613074569</v>
      </c>
      <c r="C24" s="24">
        <v>-21961.435160366931</v>
      </c>
      <c r="D24" s="45">
        <f t="shared" si="0"/>
        <v>-22833.126476497677</v>
      </c>
    </row>
    <row r="25" spans="1:4" x14ac:dyDescent="0.25">
      <c r="A25" s="5" t="s">
        <v>18</v>
      </c>
      <c r="B25" s="24">
        <v>-206.97876688300846</v>
      </c>
      <c r="C25" s="24">
        <v>-41.158469275431798</v>
      </c>
      <c r="D25" s="45">
        <f t="shared" si="0"/>
        <v>-248.13723615844026</v>
      </c>
    </row>
    <row r="26" spans="1:4" x14ac:dyDescent="0.25">
      <c r="A26" s="5" t="s">
        <v>66</v>
      </c>
      <c r="B26" s="24">
        <v>-678.77945209980555</v>
      </c>
      <c r="C26" s="24">
        <v>-222.32115170426599</v>
      </c>
      <c r="D26" s="45">
        <f t="shared" si="0"/>
        <v>-901.10060380407151</v>
      </c>
    </row>
    <row r="27" spans="1:4" x14ac:dyDescent="0.25">
      <c r="A27" s="5" t="s">
        <v>92</v>
      </c>
      <c r="B27" s="24">
        <v>-871.69131613074569</v>
      </c>
      <c r="C27" s="24">
        <v>-4519.0797128847144</v>
      </c>
      <c r="D27" s="45">
        <f t="shared" si="0"/>
        <v>-5390.77102901546</v>
      </c>
    </row>
    <row r="28" spans="1:4" x14ac:dyDescent="0.25">
      <c r="A28" s="5" t="s">
        <v>14</v>
      </c>
      <c r="B28" s="24">
        <v>-454.17271718444715</v>
      </c>
      <c r="C28" s="24">
        <v>-8.7051686128992696</v>
      </c>
      <c r="D28" s="45">
        <f t="shared" si="0"/>
        <v>-462.87788579734644</v>
      </c>
    </row>
    <row r="29" spans="1:4" x14ac:dyDescent="0.25">
      <c r="A29" s="5" t="s">
        <v>93</v>
      </c>
      <c r="B29" s="24">
        <v>-678.77945209980555</v>
      </c>
      <c r="C29" s="24">
        <v>-2960.5748813223463</v>
      </c>
      <c r="D29" s="45">
        <f t="shared" si="0"/>
        <v>-3639.3543334221517</v>
      </c>
    </row>
    <row r="30" spans="1:4" x14ac:dyDescent="0.25">
      <c r="A30" s="5" t="s">
        <v>49</v>
      </c>
      <c r="B30" s="24">
        <v>-267.36572188067078</v>
      </c>
      <c r="C30" s="24">
        <v>-106.61965734326225</v>
      </c>
      <c r="D30" s="45">
        <f t="shared" si="0"/>
        <v>-373.98537922393302</v>
      </c>
    </row>
    <row r="31" spans="1:4" x14ac:dyDescent="0.25">
      <c r="A31" s="5" t="s">
        <v>80</v>
      </c>
      <c r="B31" s="24">
        <v>-871.69131613074569</v>
      </c>
      <c r="C31" s="24">
        <v>-791.32212716583854</v>
      </c>
      <c r="D31" s="45">
        <f t="shared" si="0"/>
        <v>-1663.0134432965842</v>
      </c>
    </row>
    <row r="32" spans="1:4" x14ac:dyDescent="0.25">
      <c r="A32" s="5" t="s">
        <v>77</v>
      </c>
      <c r="B32" s="24">
        <v>-382.17094056603656</v>
      </c>
      <c r="C32" s="24">
        <v>-800.6528722682674</v>
      </c>
      <c r="D32" s="45">
        <f t="shared" si="0"/>
        <v>-1182.8238128343039</v>
      </c>
    </row>
    <row r="33" spans="1:4" x14ac:dyDescent="0.25">
      <c r="A33" s="5" t="s">
        <v>170</v>
      </c>
      <c r="B33" s="24">
        <v>-345.45901497645212</v>
      </c>
      <c r="C33" s="24">
        <v>0</v>
      </c>
      <c r="D33" s="45">
        <f t="shared" si="0"/>
        <v>-345.45901497645212</v>
      </c>
    </row>
    <row r="34" spans="1:4" x14ac:dyDescent="0.25">
      <c r="A34" s="5" t="s">
        <v>11</v>
      </c>
      <c r="B34" s="24">
        <v>-206.97876688300846</v>
      </c>
      <c r="C34" s="24">
        <v>-9.2866481783183765</v>
      </c>
      <c r="D34" s="45">
        <f t="shared" si="0"/>
        <v>-216.26541506132685</v>
      </c>
    </row>
    <row r="35" spans="1:4" x14ac:dyDescent="0.25">
      <c r="A35" s="5" t="s">
        <v>16</v>
      </c>
      <c r="B35" s="24">
        <v>-179.30281090376084</v>
      </c>
      <c r="C35" s="24">
        <v>-17.842321562267053</v>
      </c>
      <c r="D35" s="45">
        <f t="shared" si="0"/>
        <v>-197.14513246602789</v>
      </c>
    </row>
    <row r="36" spans="1:4" x14ac:dyDescent="0.25">
      <c r="A36" s="5" t="s">
        <v>56</v>
      </c>
      <c r="B36" s="24">
        <v>-871.69131613074569</v>
      </c>
      <c r="C36" s="24">
        <v>-146.70768223092008</v>
      </c>
      <c r="D36" s="45">
        <f t="shared" si="0"/>
        <v>-1018.3989983616658</v>
      </c>
    </row>
    <row r="37" spans="1:4" x14ac:dyDescent="0.25">
      <c r="A37" s="5" t="s">
        <v>70</v>
      </c>
      <c r="B37" s="24">
        <v>0</v>
      </c>
      <c r="C37" s="24">
        <v>-550.21312868289965</v>
      </c>
      <c r="D37" s="45">
        <f t="shared" si="0"/>
        <v>-550.21312868289965</v>
      </c>
    </row>
    <row r="38" spans="1:4" x14ac:dyDescent="0.25">
      <c r="A38" s="5" t="s">
        <v>55</v>
      </c>
      <c r="B38" s="24">
        <v>-871.69131613074569</v>
      </c>
      <c r="C38" s="24">
        <v>-218.99248897909723</v>
      </c>
      <c r="D38" s="45">
        <f t="shared" si="0"/>
        <v>-1090.683805109843</v>
      </c>
    </row>
    <row r="39" spans="1:4" x14ac:dyDescent="0.25">
      <c r="A39" s="5" t="s">
        <v>61</v>
      </c>
      <c r="B39" s="24">
        <v>0</v>
      </c>
      <c r="C39" s="24">
        <v>-357.42154051406277</v>
      </c>
      <c r="D39" s="45">
        <f t="shared" si="0"/>
        <v>-357.42154051406277</v>
      </c>
    </row>
    <row r="40" spans="1:4" x14ac:dyDescent="0.25">
      <c r="A40" s="5" t="s">
        <v>52</v>
      </c>
      <c r="B40" s="24">
        <v>-595.58838395591079</v>
      </c>
      <c r="C40" s="24">
        <v>-332.29804081183136</v>
      </c>
      <c r="D40" s="45">
        <f t="shared" si="0"/>
        <v>-927.88642476774214</v>
      </c>
    </row>
    <row r="41" spans="1:4" x14ac:dyDescent="0.25">
      <c r="A41" s="5" t="s">
        <v>74</v>
      </c>
      <c r="B41" s="24">
        <v>-871.69131613074569</v>
      </c>
      <c r="C41" s="24">
        <v>-450.10149627350813</v>
      </c>
      <c r="D41" s="45">
        <f t="shared" si="0"/>
        <v>-1321.7928124042537</v>
      </c>
    </row>
    <row r="42" spans="1:4" x14ac:dyDescent="0.25">
      <c r="A42" s="5" t="s">
        <v>127</v>
      </c>
      <c r="B42" s="24">
        <v>-871.69131613074569</v>
      </c>
      <c r="C42" s="24">
        <v>-45820.210953671085</v>
      </c>
      <c r="D42" s="45">
        <f t="shared" si="0"/>
        <v>-46691.902269801831</v>
      </c>
    </row>
    <row r="43" spans="1:4" x14ac:dyDescent="0.25">
      <c r="A43" s="5" t="s">
        <v>121</v>
      </c>
      <c r="B43" s="24">
        <v>-871.69131613074569</v>
      </c>
      <c r="C43" s="24">
        <v>-29918.831551420306</v>
      </c>
      <c r="D43" s="45">
        <f t="shared" si="0"/>
        <v>-30790.522867551052</v>
      </c>
    </row>
    <row r="44" spans="1:4" x14ac:dyDescent="0.25">
      <c r="A44" s="5" t="s">
        <v>86</v>
      </c>
      <c r="B44" s="24">
        <v>-323.50563417189147</v>
      </c>
      <c r="C44" s="24">
        <v>-2163.2077371754026</v>
      </c>
      <c r="D44" s="45">
        <f t="shared" si="0"/>
        <v>-2486.713371347294</v>
      </c>
    </row>
    <row r="45" spans="1:4" x14ac:dyDescent="0.25">
      <c r="A45" s="5" t="s">
        <v>137</v>
      </c>
      <c r="B45" s="24">
        <v>-806.39150605377313</v>
      </c>
      <c r="C45" s="24">
        <v>-197758.98666690252</v>
      </c>
      <c r="D45" s="45">
        <f t="shared" si="0"/>
        <v>-198565.37817295629</v>
      </c>
    </row>
    <row r="46" spans="1:4" x14ac:dyDescent="0.25">
      <c r="A46" s="5" t="s">
        <v>50</v>
      </c>
      <c r="B46" s="24">
        <v>-758.0668268967645</v>
      </c>
      <c r="C46" s="24">
        <v>-37.017372432371538</v>
      </c>
      <c r="D46" s="45">
        <f t="shared" si="0"/>
        <v>-795.08419932913603</v>
      </c>
    </row>
    <row r="47" spans="1:4" x14ac:dyDescent="0.25">
      <c r="A47" s="5" t="s">
        <v>69</v>
      </c>
      <c r="B47" s="24">
        <v>-871.69131613074569</v>
      </c>
      <c r="C47" s="24">
        <v>-309.55641563528462</v>
      </c>
      <c r="D47" s="45">
        <f t="shared" si="0"/>
        <v>-1181.2477317660303</v>
      </c>
    </row>
    <row r="48" spans="1:4" x14ac:dyDescent="0.25">
      <c r="A48" s="5" t="s">
        <v>85</v>
      </c>
      <c r="B48" s="24">
        <v>-871.69131613074569</v>
      </c>
      <c r="C48" s="24">
        <v>-978.83457772657744</v>
      </c>
      <c r="D48" s="45">
        <f t="shared" si="0"/>
        <v>-1850.5258938573231</v>
      </c>
    </row>
    <row r="49" spans="1:4" x14ac:dyDescent="0.25">
      <c r="A49" s="5" t="s">
        <v>59</v>
      </c>
      <c r="B49" s="24">
        <v>-871.69131613074569</v>
      </c>
      <c r="C49" s="24">
        <v>-150.86510108031652</v>
      </c>
      <c r="D49" s="45">
        <f t="shared" si="0"/>
        <v>-1022.5564172110622</v>
      </c>
    </row>
    <row r="50" spans="1:4" x14ac:dyDescent="0.25">
      <c r="A50" s="5" t="s">
        <v>95</v>
      </c>
      <c r="B50" s="24">
        <v>-871.69131613074569</v>
      </c>
      <c r="C50" s="24">
        <v>-3309.8582682605452</v>
      </c>
      <c r="D50" s="45">
        <f t="shared" si="0"/>
        <v>-4181.5495843912904</v>
      </c>
    </row>
    <row r="51" spans="1:4" x14ac:dyDescent="0.25">
      <c r="A51" s="5" t="s">
        <v>68</v>
      </c>
      <c r="B51" s="24">
        <v>-871.69131613074569</v>
      </c>
      <c r="C51" s="24">
        <v>-386.63818444672609</v>
      </c>
      <c r="D51" s="45">
        <f t="shared" si="0"/>
        <v>-1258.3295005774717</v>
      </c>
    </row>
    <row r="52" spans="1:4" x14ac:dyDescent="0.25">
      <c r="A52" s="5" t="s">
        <v>185</v>
      </c>
      <c r="B52" s="24">
        <v>0</v>
      </c>
      <c r="C52" s="24">
        <v>0</v>
      </c>
      <c r="D52" s="45">
        <f t="shared" si="0"/>
        <v>0</v>
      </c>
    </row>
    <row r="53" spans="1:4" x14ac:dyDescent="0.25">
      <c r="A53" s="5" t="s">
        <v>207</v>
      </c>
      <c r="B53" s="24">
        <v>-575.86163793810181</v>
      </c>
      <c r="C53" s="24">
        <v>-1925.6029156869545</v>
      </c>
      <c r="D53" s="45">
        <f t="shared" si="0"/>
        <v>-2501.4645536250564</v>
      </c>
    </row>
    <row r="54" spans="1:4" x14ac:dyDescent="0.25">
      <c r="A54" s="5" t="s">
        <v>132</v>
      </c>
      <c r="B54" s="24">
        <v>-267.36572188067078</v>
      </c>
      <c r="C54" s="24">
        <v>0</v>
      </c>
      <c r="D54" s="45">
        <f t="shared" si="0"/>
        <v>-267.36572188067078</v>
      </c>
    </row>
    <row r="55" spans="1:4" x14ac:dyDescent="0.25">
      <c r="A55" s="5" t="s">
        <v>209</v>
      </c>
      <c r="B55" s="24">
        <v>0</v>
      </c>
      <c r="C55" s="24">
        <v>0</v>
      </c>
      <c r="D55" s="45">
        <f t="shared" si="0"/>
        <v>0</v>
      </c>
    </row>
    <row r="56" spans="1:4" x14ac:dyDescent="0.25">
      <c r="A56" s="5" t="s">
        <v>150</v>
      </c>
      <c r="B56" s="24">
        <v>-30.461936282190273</v>
      </c>
      <c r="C56" s="24">
        <v>0</v>
      </c>
      <c r="D56" s="45">
        <f t="shared" si="0"/>
        <v>-30.461936282190273</v>
      </c>
    </row>
    <row r="57" spans="1:4" x14ac:dyDescent="0.25">
      <c r="A57" s="5" t="s">
        <v>12</v>
      </c>
      <c r="B57" s="24">
        <v>-179.30281090376084</v>
      </c>
      <c r="C57" s="24">
        <v>-10.286798114601776</v>
      </c>
      <c r="D57" s="45">
        <f t="shared" si="0"/>
        <v>-189.58960901836261</v>
      </c>
    </row>
    <row r="58" spans="1:4" x14ac:dyDescent="0.25">
      <c r="A58" s="5" t="s">
        <v>17</v>
      </c>
      <c r="B58" s="24">
        <v>-345.45901497645212</v>
      </c>
      <c r="C58" s="24">
        <v>-17.143438510985948</v>
      </c>
      <c r="D58" s="45">
        <f t="shared" si="0"/>
        <v>-362.60245348743808</v>
      </c>
    </row>
    <row r="59" spans="1:4" x14ac:dyDescent="0.25">
      <c r="A59" s="5" t="s">
        <v>8</v>
      </c>
      <c r="B59" s="24">
        <v>0</v>
      </c>
      <c r="C59" s="24">
        <v>0</v>
      </c>
      <c r="D59" s="45">
        <f t="shared" si="0"/>
        <v>0</v>
      </c>
    </row>
    <row r="60" spans="1:4" x14ac:dyDescent="0.25">
      <c r="A60" s="5" t="s">
        <v>98</v>
      </c>
      <c r="B60" s="24">
        <v>-871.69131613074569</v>
      </c>
      <c r="C60" s="24">
        <v>-5537.6735825783917</v>
      </c>
      <c r="D60" s="45">
        <f t="shared" si="0"/>
        <v>-6409.3648987091374</v>
      </c>
    </row>
    <row r="61" spans="1:4" x14ac:dyDescent="0.25">
      <c r="A61" s="5" t="s">
        <v>141</v>
      </c>
      <c r="B61" s="24">
        <v>-206.97876688300846</v>
      </c>
      <c r="C61" s="24">
        <v>-425960.61439406534</v>
      </c>
      <c r="D61" s="45">
        <f t="shared" si="0"/>
        <v>-426167.59316094837</v>
      </c>
    </row>
    <row r="62" spans="1:4" x14ac:dyDescent="0.25">
      <c r="A62" s="5" t="s">
        <v>81</v>
      </c>
      <c r="B62" s="24">
        <v>-871.69131613074569</v>
      </c>
      <c r="C62" s="24">
        <v>-1031.7951751643768</v>
      </c>
      <c r="D62" s="45">
        <f t="shared" si="0"/>
        <v>-1903.4864912951225</v>
      </c>
    </row>
    <row r="63" spans="1:4" x14ac:dyDescent="0.25">
      <c r="A63" s="5" t="s">
        <v>99</v>
      </c>
      <c r="B63" s="24">
        <v>-871.69131613074569</v>
      </c>
      <c r="C63" s="24">
        <v>-8278.062226488868</v>
      </c>
      <c r="D63" s="45">
        <f t="shared" si="0"/>
        <v>-9149.7535426196137</v>
      </c>
    </row>
    <row r="64" spans="1:4" x14ac:dyDescent="0.25">
      <c r="A64" s="5" t="s">
        <v>65</v>
      </c>
      <c r="B64" s="24">
        <v>-402.35561098287531</v>
      </c>
      <c r="C64" s="24">
        <v>-379.42235941292648</v>
      </c>
      <c r="D64" s="45">
        <f t="shared" si="0"/>
        <v>-781.77797039580173</v>
      </c>
    </row>
    <row r="65" spans="1:4" x14ac:dyDescent="0.25">
      <c r="A65" s="5" t="s">
        <v>84</v>
      </c>
      <c r="B65" s="24">
        <v>-871.69131613074569</v>
      </c>
      <c r="C65" s="24">
        <v>-3533.192761220128</v>
      </c>
      <c r="D65" s="45">
        <f t="shared" si="0"/>
        <v>-4404.8840773508737</v>
      </c>
    </row>
    <row r="66" spans="1:4" x14ac:dyDescent="0.25">
      <c r="A66" s="5" t="s">
        <v>83</v>
      </c>
      <c r="B66" s="24">
        <v>-871.69131613074569</v>
      </c>
      <c r="C66" s="24">
        <v>-1190.6616380888072</v>
      </c>
      <c r="D66" s="45">
        <f t="shared" si="0"/>
        <v>-2062.3529542195529</v>
      </c>
    </row>
    <row r="67" spans="1:4" x14ac:dyDescent="0.25">
      <c r="A67" s="5" t="s">
        <v>13</v>
      </c>
      <c r="B67" s="24">
        <v>-267.36572188067078</v>
      </c>
      <c r="C67" s="24">
        <v>-17.398649317002977</v>
      </c>
      <c r="D67" s="45">
        <f t="shared" si="0"/>
        <v>-284.76437119767377</v>
      </c>
    </row>
    <row r="68" spans="1:4" x14ac:dyDescent="0.25">
      <c r="A68" s="5" t="s">
        <v>88</v>
      </c>
      <c r="B68" s="24">
        <v>-482.11040318884494</v>
      </c>
      <c r="C68" s="24">
        <v>-1276.6054713047974</v>
      </c>
      <c r="D68" s="45">
        <f t="shared" si="0"/>
        <v>-1758.7158744936423</v>
      </c>
    </row>
    <row r="69" spans="1:4" x14ac:dyDescent="0.25">
      <c r="A69" s="5" t="s">
        <v>67</v>
      </c>
      <c r="B69" s="24">
        <v>-871.69131613074569</v>
      </c>
      <c r="C69" s="24">
        <v>-388.33091362056649</v>
      </c>
      <c r="D69" s="45">
        <f t="shared" si="0"/>
        <v>-1260.0222297513121</v>
      </c>
    </row>
    <row r="70" spans="1:4" x14ac:dyDescent="0.25">
      <c r="A70" s="5" t="s">
        <v>53</v>
      </c>
      <c r="B70" s="24">
        <v>-678.77945209980555</v>
      </c>
      <c r="C70" s="24">
        <v>-174.9511112017197</v>
      </c>
      <c r="D70" s="45">
        <f t="shared" si="0"/>
        <v>-853.73056330152531</v>
      </c>
    </row>
    <row r="71" spans="1:4" x14ac:dyDescent="0.25">
      <c r="A71" s="5" t="s">
        <v>164</v>
      </c>
      <c r="B71" s="24">
        <v>-402.35561098287531</v>
      </c>
      <c r="C71" s="24">
        <v>0</v>
      </c>
      <c r="D71" s="45">
        <f t="shared" si="0"/>
        <v>-402.35561098287531</v>
      </c>
    </row>
    <row r="72" spans="1:4" x14ac:dyDescent="0.25">
      <c r="A72" s="5" t="s">
        <v>57</v>
      </c>
      <c r="B72" s="24">
        <v>0</v>
      </c>
      <c r="C72" s="24">
        <v>0</v>
      </c>
      <c r="D72" s="45">
        <f t="shared" si="0"/>
        <v>0</v>
      </c>
    </row>
    <row r="73" spans="1:4" x14ac:dyDescent="0.25">
      <c r="A73" s="5" t="s">
        <v>31</v>
      </c>
      <c r="B73" s="24">
        <v>-208.81781724084479</v>
      </c>
      <c r="C73" s="24">
        <v>-113.65022347816156</v>
      </c>
      <c r="D73" s="45">
        <f t="shared" si="0"/>
        <v>-322.46804071900635</v>
      </c>
    </row>
    <row r="74" spans="1:4" x14ac:dyDescent="0.25">
      <c r="A74" s="5" t="s">
        <v>237</v>
      </c>
      <c r="B74" s="24">
        <v>-382.17094056603656</v>
      </c>
      <c r="C74" s="24">
        <v>0</v>
      </c>
      <c r="D74" s="45">
        <f t="shared" ref="D74:D137" si="1">SUM(B74,C74)</f>
        <v>-382.17094056603656</v>
      </c>
    </row>
    <row r="75" spans="1:4" x14ac:dyDescent="0.25">
      <c r="A75" s="5" t="s">
        <v>205</v>
      </c>
      <c r="B75" s="24">
        <v>-545.34637335912544</v>
      </c>
      <c r="C75" s="24">
        <v>-23595.153364640002</v>
      </c>
      <c r="D75" s="45">
        <f t="shared" si="1"/>
        <v>-24140.499737999129</v>
      </c>
    </row>
    <row r="76" spans="1:4" x14ac:dyDescent="0.25">
      <c r="A76" s="5" t="s">
        <v>268</v>
      </c>
      <c r="B76" s="24">
        <v>-368.51616978669597</v>
      </c>
      <c r="C76" s="24">
        <v>-207.99024894675219</v>
      </c>
      <c r="D76" s="45">
        <f t="shared" si="1"/>
        <v>-576.50641873344819</v>
      </c>
    </row>
    <row r="77" spans="1:4" x14ac:dyDescent="0.25">
      <c r="A77" s="5" t="s">
        <v>206</v>
      </c>
      <c r="B77" s="24">
        <v>-133.75418755706909</v>
      </c>
      <c r="C77" s="24">
        <v>0</v>
      </c>
      <c r="D77" s="45">
        <f t="shared" si="1"/>
        <v>-133.75418755706909</v>
      </c>
    </row>
    <row r="78" spans="1:4" x14ac:dyDescent="0.25">
      <c r="A78" s="5" t="s">
        <v>208</v>
      </c>
      <c r="B78" s="24">
        <v>-396.19212576594356</v>
      </c>
      <c r="C78" s="24">
        <v>0</v>
      </c>
      <c r="D78" s="45">
        <f t="shared" si="1"/>
        <v>-396.19212576594356</v>
      </c>
    </row>
    <row r="79" spans="1:4" x14ac:dyDescent="0.25">
      <c r="A79" s="5" t="s">
        <v>269</v>
      </c>
      <c r="B79" s="24">
        <v>0</v>
      </c>
      <c r="C79" s="24">
        <v>0</v>
      </c>
      <c r="D79" s="45">
        <f t="shared" si="1"/>
        <v>0</v>
      </c>
    </row>
    <row r="80" spans="1:4" x14ac:dyDescent="0.25">
      <c r="A80" s="5" t="s">
        <v>261</v>
      </c>
      <c r="B80" s="24">
        <v>-158.3430389918033</v>
      </c>
      <c r="C80" s="24">
        <v>0</v>
      </c>
      <c r="D80" s="45">
        <f t="shared" si="1"/>
        <v>-158.3430389918033</v>
      </c>
    </row>
    <row r="81" spans="1:4" x14ac:dyDescent="0.25">
      <c r="A81" s="5" t="s">
        <v>264</v>
      </c>
      <c r="B81" s="24">
        <v>0</v>
      </c>
      <c r="C81" s="24">
        <v>0</v>
      </c>
      <c r="D81" s="45">
        <f t="shared" si="1"/>
        <v>0</v>
      </c>
    </row>
    <row r="82" spans="1:4" x14ac:dyDescent="0.25">
      <c r="A82" s="5" t="s">
        <v>263</v>
      </c>
      <c r="B82" s="24">
        <v>0</v>
      </c>
      <c r="C82" s="24">
        <v>0</v>
      </c>
      <c r="D82" s="45">
        <f t="shared" si="1"/>
        <v>0</v>
      </c>
    </row>
    <row r="83" spans="1:4" x14ac:dyDescent="0.25">
      <c r="A83" s="5" t="s">
        <v>267</v>
      </c>
      <c r="B83" s="24">
        <v>-332.18240730648409</v>
      </c>
      <c r="C83" s="24">
        <v>-390.23231235494097</v>
      </c>
      <c r="D83" s="45">
        <f t="shared" si="1"/>
        <v>-722.41471966142512</v>
      </c>
    </row>
    <row r="84" spans="1:4" x14ac:dyDescent="0.25">
      <c r="A84" s="5" t="s">
        <v>118</v>
      </c>
      <c r="B84" s="24">
        <v>-344.92572117921071</v>
      </c>
      <c r="C84" s="24">
        <v>-32299.35910107959</v>
      </c>
      <c r="D84" s="45">
        <f t="shared" si="1"/>
        <v>-32644.2848222588</v>
      </c>
    </row>
    <row r="85" spans="1:4" x14ac:dyDescent="0.25">
      <c r="A85" s="5" t="s">
        <v>270</v>
      </c>
      <c r="B85" s="24">
        <v>-387.52568816571613</v>
      </c>
      <c r="C85" s="24">
        <v>-356.75902853992426</v>
      </c>
      <c r="D85" s="45">
        <f t="shared" si="1"/>
        <v>-744.28471670564045</v>
      </c>
    </row>
    <row r="86" spans="1:4" x14ac:dyDescent="0.25">
      <c r="A86" s="5" t="s">
        <v>271</v>
      </c>
      <c r="B86" s="24">
        <v>-366.96998779985597</v>
      </c>
      <c r="C86" s="24">
        <v>-103.50144825159727</v>
      </c>
      <c r="D86" s="45">
        <f t="shared" si="1"/>
        <v>-470.47143605145322</v>
      </c>
    </row>
    <row r="87" spans="1:4" x14ac:dyDescent="0.25">
      <c r="A87" s="5" t="s">
        <v>266</v>
      </c>
      <c r="B87" s="24">
        <v>-344.92572117921071</v>
      </c>
      <c r="C87" s="24">
        <v>-262.30781187351249</v>
      </c>
      <c r="D87" s="45">
        <f t="shared" si="1"/>
        <v>-607.23353305272326</v>
      </c>
    </row>
    <row r="88" spans="1:4" x14ac:dyDescent="0.25">
      <c r="A88" s="5" t="s">
        <v>272</v>
      </c>
      <c r="B88" s="24">
        <v>0</v>
      </c>
      <c r="C88" s="24">
        <v>0</v>
      </c>
      <c r="D88" s="45">
        <f t="shared" si="1"/>
        <v>0</v>
      </c>
    </row>
    <row r="89" spans="1:4" x14ac:dyDescent="0.25">
      <c r="A89" s="5" t="s">
        <v>273</v>
      </c>
      <c r="B89" s="24">
        <v>-344.92572117921071</v>
      </c>
      <c r="C89" s="24">
        <v>-280.39694775062759</v>
      </c>
      <c r="D89" s="45">
        <f t="shared" si="1"/>
        <v>-625.3226689298383</v>
      </c>
    </row>
    <row r="90" spans="1:4" x14ac:dyDescent="0.25">
      <c r="A90" s="5" t="s">
        <v>260</v>
      </c>
      <c r="B90" s="24">
        <v>-325.82621498366541</v>
      </c>
      <c r="C90" s="24">
        <v>-148.24054631657208</v>
      </c>
      <c r="D90" s="45">
        <f t="shared" si="1"/>
        <v>-474.06676130023749</v>
      </c>
    </row>
    <row r="91" spans="1:4" x14ac:dyDescent="0.25">
      <c r="A91" s="5" t="s">
        <v>210</v>
      </c>
      <c r="B91" s="24">
        <v>0</v>
      </c>
      <c r="C91" s="24">
        <v>0</v>
      </c>
      <c r="D91" s="45">
        <f t="shared" si="1"/>
        <v>0</v>
      </c>
    </row>
    <row r="92" spans="1:4" x14ac:dyDescent="0.25">
      <c r="A92" s="5" t="s">
        <v>211</v>
      </c>
      <c r="B92" s="24">
        <v>-27.675955979247615</v>
      </c>
      <c r="C92" s="24">
        <v>-0.87493012686303107</v>
      </c>
      <c r="D92" s="45">
        <f t="shared" si="1"/>
        <v>-28.550886106110646</v>
      </c>
    </row>
    <row r="93" spans="1:4" x14ac:dyDescent="0.25">
      <c r="A93" s="5" t="s">
        <v>274</v>
      </c>
      <c r="B93" s="24">
        <v>-343.59816568991516</v>
      </c>
      <c r="C93" s="24">
        <v>-23.881220064481184</v>
      </c>
      <c r="D93" s="45">
        <f t="shared" si="1"/>
        <v>-367.47938575439633</v>
      </c>
    </row>
    <row r="94" spans="1:4" x14ac:dyDescent="0.25">
      <c r="A94" s="5" t="s">
        <v>213</v>
      </c>
      <c r="B94" s="24">
        <v>0</v>
      </c>
      <c r="C94" s="24">
        <v>0</v>
      </c>
      <c r="D94" s="45">
        <f t="shared" si="1"/>
        <v>0</v>
      </c>
    </row>
    <row r="95" spans="1:4" x14ac:dyDescent="0.25">
      <c r="A95" s="5" t="s">
        <v>265</v>
      </c>
      <c r="B95" s="24">
        <v>-313.08290111093874</v>
      </c>
      <c r="C95" s="24">
        <v>-401.09022391170987</v>
      </c>
      <c r="D95" s="45">
        <f t="shared" si="1"/>
        <v>-714.17312502264861</v>
      </c>
    </row>
    <row r="96" spans="1:4" x14ac:dyDescent="0.25">
      <c r="A96" s="5" t="s">
        <v>235</v>
      </c>
      <c r="B96" s="24">
        <v>-626.02600643843482</v>
      </c>
      <c r="C96" s="24">
        <v>0</v>
      </c>
      <c r="D96" s="45">
        <f t="shared" si="1"/>
        <v>-626.02600643843482</v>
      </c>
    </row>
    <row r="97" spans="1:4" x14ac:dyDescent="0.25">
      <c r="A97" s="5" t="s">
        <v>204</v>
      </c>
      <c r="B97" s="24">
        <v>-259.2362312578876</v>
      </c>
      <c r="C97" s="24">
        <v>-65.4757965543794</v>
      </c>
      <c r="D97" s="45">
        <f t="shared" si="1"/>
        <v>-324.71202781226702</v>
      </c>
    </row>
    <row r="98" spans="1:4" x14ac:dyDescent="0.25">
      <c r="A98" s="5" t="s">
        <v>246</v>
      </c>
      <c r="B98" s="24">
        <v>-37.348106797652306</v>
      </c>
      <c r="C98" s="24">
        <v>0</v>
      </c>
      <c r="D98" s="45">
        <f t="shared" si="1"/>
        <v>-37.348106797652306</v>
      </c>
    </row>
    <row r="99" spans="1:4" x14ac:dyDescent="0.25">
      <c r="A99" s="5" t="s">
        <v>252</v>
      </c>
      <c r="B99" s="24">
        <v>-69.916882042184199</v>
      </c>
      <c r="C99" s="24">
        <v>0</v>
      </c>
      <c r="D99" s="45">
        <f t="shared" si="1"/>
        <v>-69.916882042184199</v>
      </c>
    </row>
    <row r="100" spans="1:4" x14ac:dyDescent="0.25">
      <c r="A100" s="5" t="s">
        <v>307</v>
      </c>
      <c r="B100" s="24">
        <v>-158.80709663862265</v>
      </c>
      <c r="C100" s="24">
        <v>0</v>
      </c>
      <c r="D100" s="45">
        <f t="shared" si="1"/>
        <v>-158.80709663862265</v>
      </c>
    </row>
    <row r="101" spans="1:4" x14ac:dyDescent="0.25">
      <c r="A101" s="5" t="s">
        <v>234</v>
      </c>
      <c r="B101" s="24">
        <v>-64.576361564489915</v>
      </c>
      <c r="C101" s="24">
        <v>0</v>
      </c>
      <c r="D101" s="45">
        <f t="shared" si="1"/>
        <v>-64.576361564489915</v>
      </c>
    </row>
    <row r="102" spans="1:4" x14ac:dyDescent="0.25">
      <c r="A102" s="5" t="s">
        <v>242</v>
      </c>
      <c r="B102" s="24">
        <v>-305.62547448240286</v>
      </c>
      <c r="C102" s="24">
        <v>0</v>
      </c>
      <c r="D102" s="45">
        <f t="shared" si="1"/>
        <v>-305.62547448240286</v>
      </c>
    </row>
    <row r="103" spans="1:4" x14ac:dyDescent="0.25">
      <c r="A103" s="5" t="s">
        <v>245</v>
      </c>
      <c r="B103" s="24">
        <v>-47.41292518367635</v>
      </c>
      <c r="C103" s="24">
        <v>0</v>
      </c>
      <c r="D103" s="45">
        <f t="shared" si="1"/>
        <v>-47.41292518367635</v>
      </c>
    </row>
    <row r="104" spans="1:4" x14ac:dyDescent="0.25">
      <c r="A104" s="5" t="s">
        <v>249</v>
      </c>
      <c r="B104" s="24">
        <v>-52.559531199621659</v>
      </c>
      <c r="C104" s="24">
        <v>0</v>
      </c>
      <c r="D104" s="45">
        <f t="shared" si="1"/>
        <v>-52.559531199621659</v>
      </c>
    </row>
    <row r="105" spans="1:4" x14ac:dyDescent="0.25">
      <c r="A105" s="5" t="s">
        <v>258</v>
      </c>
      <c r="B105" s="24">
        <v>-98.386880992504302</v>
      </c>
      <c r="C105" s="24">
        <v>0</v>
      </c>
      <c r="D105" s="45">
        <f t="shared" si="1"/>
        <v>-98.386880992504302</v>
      </c>
    </row>
    <row r="106" spans="1:4" x14ac:dyDescent="0.25">
      <c r="A106" s="5" t="s">
        <v>250</v>
      </c>
      <c r="B106" s="24">
        <v>-47.41292518367635</v>
      </c>
      <c r="C106" s="24">
        <v>0</v>
      </c>
      <c r="D106" s="45">
        <f t="shared" si="1"/>
        <v>-47.41292518367635</v>
      </c>
    </row>
    <row r="107" spans="1:4" x14ac:dyDescent="0.25">
      <c r="A107" s="5" t="s">
        <v>233</v>
      </c>
      <c r="B107" s="24">
        <v>-489.52037556470913</v>
      </c>
      <c r="C107" s="24">
        <v>0</v>
      </c>
      <c r="D107" s="45">
        <f t="shared" si="1"/>
        <v>-489.52037556470913</v>
      </c>
    </row>
    <row r="108" spans="1:4" x14ac:dyDescent="0.25">
      <c r="A108" s="5" t="s">
        <v>350</v>
      </c>
      <c r="B108" s="24">
        <v>-372.84865147244773</v>
      </c>
      <c r="C108" s="24">
        <v>0</v>
      </c>
      <c r="D108" s="45">
        <f t="shared" si="1"/>
        <v>-372.84865147244773</v>
      </c>
    </row>
    <row r="109" spans="1:4" x14ac:dyDescent="0.25">
      <c r="A109" s="5" t="s">
        <v>64</v>
      </c>
      <c r="B109" s="24">
        <v>0</v>
      </c>
      <c r="C109" s="24">
        <v>-1022.0869191883406</v>
      </c>
      <c r="D109" s="45">
        <f t="shared" si="1"/>
        <v>-1022.0869191883406</v>
      </c>
    </row>
    <row r="110" spans="1:4" x14ac:dyDescent="0.25">
      <c r="A110" s="5" t="s">
        <v>71</v>
      </c>
      <c r="B110" s="24">
        <v>0</v>
      </c>
      <c r="C110" s="24">
        <v>-1651.5893282902343</v>
      </c>
      <c r="D110" s="45">
        <f t="shared" si="1"/>
        <v>-1651.5893282902343</v>
      </c>
    </row>
    <row r="111" spans="1:4" x14ac:dyDescent="0.25">
      <c r="A111" s="5" t="s">
        <v>63</v>
      </c>
      <c r="B111" s="24">
        <v>0</v>
      </c>
      <c r="C111" s="24">
        <v>-1022.0869191883406</v>
      </c>
      <c r="D111" s="45">
        <f t="shared" si="1"/>
        <v>-1022.0869191883406</v>
      </c>
    </row>
    <row r="112" spans="1:4" x14ac:dyDescent="0.25">
      <c r="A112" s="5" t="s">
        <v>24</v>
      </c>
      <c r="B112" s="24">
        <v>0</v>
      </c>
      <c r="C112" s="24">
        <v>-70.848769323952922</v>
      </c>
      <c r="D112" s="45">
        <f t="shared" si="1"/>
        <v>-70.848769323952922</v>
      </c>
    </row>
    <row r="113" spans="1:4" x14ac:dyDescent="0.25">
      <c r="A113" s="5" t="s">
        <v>26</v>
      </c>
      <c r="B113" s="24">
        <v>0</v>
      </c>
      <c r="C113" s="24">
        <v>-70.848769323952922</v>
      </c>
      <c r="D113" s="45">
        <f t="shared" si="1"/>
        <v>-70.848769323952922</v>
      </c>
    </row>
    <row r="114" spans="1:4" x14ac:dyDescent="0.25">
      <c r="A114" s="5" t="s">
        <v>32</v>
      </c>
      <c r="B114" s="24">
        <v>0</v>
      </c>
      <c r="C114" s="24">
        <v>-70.848769323952922</v>
      </c>
      <c r="D114" s="45">
        <f t="shared" si="1"/>
        <v>-70.848769323952922</v>
      </c>
    </row>
    <row r="115" spans="1:4" x14ac:dyDescent="0.25">
      <c r="A115" s="5" t="s">
        <v>33</v>
      </c>
      <c r="B115" s="24">
        <v>0</v>
      </c>
      <c r="C115" s="24">
        <v>-70.848769323952922</v>
      </c>
      <c r="D115" s="45">
        <f t="shared" si="1"/>
        <v>-70.848769323952922</v>
      </c>
    </row>
    <row r="116" spans="1:4" x14ac:dyDescent="0.25">
      <c r="A116" s="5" t="s">
        <v>41</v>
      </c>
      <c r="B116" s="24">
        <v>0</v>
      </c>
      <c r="C116" s="24">
        <v>-70.848769323952922</v>
      </c>
      <c r="D116" s="45">
        <f t="shared" si="1"/>
        <v>-70.848769323952922</v>
      </c>
    </row>
    <row r="117" spans="1:4" x14ac:dyDescent="0.25">
      <c r="A117" s="5" t="s">
        <v>45</v>
      </c>
      <c r="B117" s="24">
        <v>0</v>
      </c>
      <c r="C117" s="24">
        <v>-70.848769323952922</v>
      </c>
      <c r="D117" s="45">
        <f t="shared" si="1"/>
        <v>-70.848769323952922</v>
      </c>
    </row>
    <row r="118" spans="1:4" x14ac:dyDescent="0.25">
      <c r="A118" s="5" t="s">
        <v>47</v>
      </c>
      <c r="B118" s="24">
        <v>0</v>
      </c>
      <c r="C118" s="24">
        <v>-70.848769323952922</v>
      </c>
      <c r="D118" s="45">
        <f t="shared" si="1"/>
        <v>-70.848769323952922</v>
      </c>
    </row>
    <row r="119" spans="1:4" x14ac:dyDescent="0.25">
      <c r="A119" s="5" t="s">
        <v>48</v>
      </c>
      <c r="B119" s="24">
        <v>0</v>
      </c>
      <c r="C119" s="24">
        <v>-70.848769323952922</v>
      </c>
      <c r="D119" s="45">
        <f t="shared" si="1"/>
        <v>-70.848769323952922</v>
      </c>
    </row>
    <row r="120" spans="1:4" x14ac:dyDescent="0.25">
      <c r="A120" s="5" t="s">
        <v>35</v>
      </c>
      <c r="B120" s="24">
        <v>0</v>
      </c>
      <c r="C120" s="24">
        <v>-70.848769323952922</v>
      </c>
      <c r="D120" s="45">
        <f t="shared" si="1"/>
        <v>-70.848769323952922</v>
      </c>
    </row>
    <row r="121" spans="1:4" x14ac:dyDescent="0.25">
      <c r="A121" s="5" t="s">
        <v>36</v>
      </c>
      <c r="B121" s="24">
        <v>0</v>
      </c>
      <c r="C121" s="24">
        <v>-70.848769323952922</v>
      </c>
      <c r="D121" s="45">
        <f t="shared" si="1"/>
        <v>-70.848769323952922</v>
      </c>
    </row>
    <row r="122" spans="1:4" x14ac:dyDescent="0.25">
      <c r="A122" s="5" t="s">
        <v>37</v>
      </c>
      <c r="B122" s="24">
        <v>0</v>
      </c>
      <c r="C122" s="24">
        <v>-70.848769323952922</v>
      </c>
      <c r="D122" s="45">
        <f t="shared" si="1"/>
        <v>-70.848769323952922</v>
      </c>
    </row>
    <row r="123" spans="1:4" x14ac:dyDescent="0.25">
      <c r="A123" s="5" t="s">
        <v>109</v>
      </c>
      <c r="B123" s="24">
        <v>0</v>
      </c>
      <c r="C123" s="24">
        <v>-21792.697242471379</v>
      </c>
      <c r="D123" s="45">
        <f t="shared" si="1"/>
        <v>-21792.697242471379</v>
      </c>
    </row>
    <row r="124" spans="1:4" x14ac:dyDescent="0.25">
      <c r="A124" s="5" t="s">
        <v>105</v>
      </c>
      <c r="B124" s="24">
        <v>0</v>
      </c>
      <c r="C124" s="24">
        <v>-21770.336823034428</v>
      </c>
      <c r="D124" s="45">
        <f t="shared" si="1"/>
        <v>-21770.336823034428</v>
      </c>
    </row>
    <row r="125" spans="1:4" x14ac:dyDescent="0.25">
      <c r="A125" s="5" t="s">
        <v>130</v>
      </c>
      <c r="B125" s="24">
        <v>0</v>
      </c>
      <c r="C125" s="24">
        <v>-101594.90867626626</v>
      </c>
      <c r="D125" s="45">
        <f t="shared" si="1"/>
        <v>-101594.90867626626</v>
      </c>
    </row>
    <row r="126" spans="1:4" x14ac:dyDescent="0.25">
      <c r="A126" s="5" t="s">
        <v>106</v>
      </c>
      <c r="B126" s="24">
        <v>0</v>
      </c>
      <c r="C126" s="24">
        <v>-21770.336823034428</v>
      </c>
      <c r="D126" s="45">
        <f t="shared" si="1"/>
        <v>-21770.336823034428</v>
      </c>
    </row>
    <row r="127" spans="1:4" x14ac:dyDescent="0.25">
      <c r="A127" s="5" t="s">
        <v>104</v>
      </c>
      <c r="B127" s="24">
        <v>0</v>
      </c>
      <c r="C127" s="24">
        <v>-21737.641604312023</v>
      </c>
      <c r="D127" s="45">
        <f t="shared" si="1"/>
        <v>-21737.641604312023</v>
      </c>
    </row>
    <row r="128" spans="1:4" x14ac:dyDescent="0.25">
      <c r="A128" s="5" t="s">
        <v>107</v>
      </c>
      <c r="B128" s="24">
        <v>0</v>
      </c>
      <c r="C128" s="24">
        <v>-21770.336823034428</v>
      </c>
      <c r="D128" s="45">
        <f t="shared" si="1"/>
        <v>-21770.336823034428</v>
      </c>
    </row>
    <row r="129" spans="1:4" x14ac:dyDescent="0.25">
      <c r="A129" s="5" t="s">
        <v>126</v>
      </c>
      <c r="B129" s="24">
        <v>0</v>
      </c>
      <c r="C129" s="24">
        <v>-54439.94013542738</v>
      </c>
      <c r="D129" s="45">
        <f t="shared" si="1"/>
        <v>-54439.94013542738</v>
      </c>
    </row>
    <row r="130" spans="1:4" x14ac:dyDescent="0.25">
      <c r="A130" s="5" t="s">
        <v>108</v>
      </c>
      <c r="B130" s="24">
        <v>0</v>
      </c>
      <c r="C130" s="24">
        <v>-21770.336823034428</v>
      </c>
      <c r="D130" s="45">
        <f t="shared" si="1"/>
        <v>-21770.336823034428</v>
      </c>
    </row>
    <row r="131" spans="1:4" x14ac:dyDescent="0.25">
      <c r="A131" s="5" t="s">
        <v>144</v>
      </c>
      <c r="B131" s="24">
        <v>0</v>
      </c>
      <c r="C131" s="24">
        <v>-0.66312891503351268</v>
      </c>
      <c r="D131" s="45">
        <f t="shared" si="1"/>
        <v>-0.66312891503351268</v>
      </c>
    </row>
    <row r="132" spans="1:4" x14ac:dyDescent="0.25">
      <c r="A132" s="5" t="s">
        <v>103</v>
      </c>
      <c r="B132" s="24">
        <v>0</v>
      </c>
      <c r="C132" s="24">
        <v>-10520.353841943615</v>
      </c>
      <c r="D132" s="45">
        <f t="shared" si="1"/>
        <v>-10520.353841943615</v>
      </c>
    </row>
    <row r="133" spans="1:4" x14ac:dyDescent="0.25">
      <c r="A133" s="5" t="s">
        <v>54</v>
      </c>
      <c r="B133" s="24">
        <v>0</v>
      </c>
      <c r="C133" s="24">
        <v>-178.36485729569978</v>
      </c>
      <c r="D133" s="45">
        <f t="shared" si="1"/>
        <v>-178.36485729569978</v>
      </c>
    </row>
    <row r="134" spans="1:4" x14ac:dyDescent="0.25">
      <c r="A134" s="5" t="s">
        <v>355</v>
      </c>
      <c r="B134" s="24">
        <v>0</v>
      </c>
      <c r="C134" s="24">
        <v>-587.42055737935948</v>
      </c>
      <c r="D134" s="45">
        <f t="shared" si="1"/>
        <v>-587.42055737935948</v>
      </c>
    </row>
    <row r="135" spans="1:4" x14ac:dyDescent="0.25">
      <c r="A135" s="5" t="s">
        <v>125</v>
      </c>
      <c r="B135" s="24">
        <v>0</v>
      </c>
      <c r="C135" s="24">
        <v>-48025.939921948404</v>
      </c>
      <c r="D135" s="45">
        <f t="shared" si="1"/>
        <v>-48025.939921948404</v>
      </c>
    </row>
    <row r="136" spans="1:4" x14ac:dyDescent="0.25">
      <c r="A136" s="5" t="s">
        <v>276</v>
      </c>
      <c r="B136" s="24">
        <v>0</v>
      </c>
      <c r="C136" s="24">
        <v>-43159.769227416218</v>
      </c>
      <c r="D136" s="45">
        <f t="shared" si="1"/>
        <v>-43159.769227416218</v>
      </c>
    </row>
    <row r="137" spans="1:4" x14ac:dyDescent="0.25">
      <c r="A137" s="5" t="s">
        <v>58</v>
      </c>
      <c r="B137" s="24">
        <v>0</v>
      </c>
      <c r="C137" s="24">
        <v>-238.40509285062478</v>
      </c>
      <c r="D137" s="45">
        <f t="shared" si="1"/>
        <v>-238.40509285062478</v>
      </c>
    </row>
    <row r="138" spans="1:4" x14ac:dyDescent="0.25">
      <c r="A138" s="5" t="s">
        <v>362</v>
      </c>
      <c r="B138" s="24">
        <v>0</v>
      </c>
      <c r="C138" s="24">
        <v>-78.857581671190559</v>
      </c>
      <c r="D138" s="45">
        <f t="shared" ref="D138:D201" si="2">SUM(B138,C138)</f>
        <v>-78.857581671190559</v>
      </c>
    </row>
    <row r="139" spans="1:4" x14ac:dyDescent="0.25">
      <c r="A139" s="5" t="s">
        <v>20</v>
      </c>
      <c r="B139" s="24">
        <v>0</v>
      </c>
      <c r="C139" s="24">
        <v>-70.848769323952922</v>
      </c>
      <c r="D139" s="45">
        <f t="shared" si="2"/>
        <v>-70.848769323952922</v>
      </c>
    </row>
    <row r="140" spans="1:4" x14ac:dyDescent="0.25">
      <c r="A140" s="5" t="s">
        <v>21</v>
      </c>
      <c r="B140" s="24">
        <v>0</v>
      </c>
      <c r="C140" s="24">
        <v>-70.848769323952922</v>
      </c>
      <c r="D140" s="45">
        <f t="shared" si="2"/>
        <v>-70.848769323952922</v>
      </c>
    </row>
    <row r="141" spans="1:4" x14ac:dyDescent="0.25">
      <c r="A141" s="5" t="s">
        <v>22</v>
      </c>
      <c r="B141" s="24">
        <v>0</v>
      </c>
      <c r="C141" s="24">
        <v>-70.848769323952922</v>
      </c>
      <c r="D141" s="45">
        <f t="shared" si="2"/>
        <v>-70.848769323952922</v>
      </c>
    </row>
    <row r="142" spans="1:4" x14ac:dyDescent="0.25">
      <c r="A142" s="5" t="s">
        <v>23</v>
      </c>
      <c r="B142" s="24">
        <v>0</v>
      </c>
      <c r="C142" s="24">
        <v>-70.848769323952922</v>
      </c>
      <c r="D142" s="45">
        <f t="shared" si="2"/>
        <v>-70.848769323952922</v>
      </c>
    </row>
    <row r="143" spans="1:4" x14ac:dyDescent="0.25">
      <c r="A143" s="5" t="s">
        <v>25</v>
      </c>
      <c r="B143" s="24">
        <v>0</v>
      </c>
      <c r="C143" s="24">
        <v>-70.848769323952922</v>
      </c>
      <c r="D143" s="45">
        <f t="shared" si="2"/>
        <v>-70.848769323952922</v>
      </c>
    </row>
    <row r="144" spans="1:4" x14ac:dyDescent="0.25">
      <c r="A144" s="5" t="s">
        <v>27</v>
      </c>
      <c r="B144" s="24">
        <v>0</v>
      </c>
      <c r="C144" s="24">
        <v>-70.848769323952922</v>
      </c>
      <c r="D144" s="45">
        <f t="shared" si="2"/>
        <v>-70.848769323952922</v>
      </c>
    </row>
    <row r="145" spans="1:4" x14ac:dyDescent="0.25">
      <c r="A145" s="5" t="s">
        <v>28</v>
      </c>
      <c r="B145" s="24">
        <v>0</v>
      </c>
      <c r="C145" s="24">
        <v>-70.848769323952922</v>
      </c>
      <c r="D145" s="45">
        <f t="shared" si="2"/>
        <v>-70.848769323952922</v>
      </c>
    </row>
    <row r="146" spans="1:4" x14ac:dyDescent="0.25">
      <c r="A146" s="5" t="s">
        <v>29</v>
      </c>
      <c r="B146" s="24">
        <v>0</v>
      </c>
      <c r="C146" s="24">
        <v>-70.848769323952922</v>
      </c>
      <c r="D146" s="45">
        <f t="shared" si="2"/>
        <v>-70.848769323952922</v>
      </c>
    </row>
    <row r="147" spans="1:4" x14ac:dyDescent="0.25">
      <c r="A147" s="5" t="s">
        <v>30</v>
      </c>
      <c r="B147" s="24">
        <v>0</v>
      </c>
      <c r="C147" s="24">
        <v>-70.848769323952922</v>
      </c>
      <c r="D147" s="45">
        <f t="shared" si="2"/>
        <v>-70.848769323952922</v>
      </c>
    </row>
    <row r="148" spans="1:4" x14ac:dyDescent="0.25">
      <c r="A148" s="5" t="s">
        <v>34</v>
      </c>
      <c r="B148" s="24">
        <v>0</v>
      </c>
      <c r="C148" s="24">
        <v>-70.848769323952922</v>
      </c>
      <c r="D148" s="45">
        <f t="shared" si="2"/>
        <v>-70.848769323952922</v>
      </c>
    </row>
    <row r="149" spans="1:4" x14ac:dyDescent="0.25">
      <c r="A149" s="5" t="s">
        <v>38</v>
      </c>
      <c r="B149" s="24">
        <v>0</v>
      </c>
      <c r="C149" s="24">
        <v>-70.848769323952922</v>
      </c>
      <c r="D149" s="45">
        <f t="shared" si="2"/>
        <v>-70.848769323952922</v>
      </c>
    </row>
    <row r="150" spans="1:4" x14ac:dyDescent="0.25">
      <c r="A150" s="5" t="s">
        <v>39</v>
      </c>
      <c r="B150" s="24">
        <v>0</v>
      </c>
      <c r="C150" s="24">
        <v>-70.848769323952922</v>
      </c>
      <c r="D150" s="45">
        <f t="shared" si="2"/>
        <v>-70.848769323952922</v>
      </c>
    </row>
    <row r="151" spans="1:4" x14ac:dyDescent="0.25">
      <c r="A151" s="5" t="s">
        <v>40</v>
      </c>
      <c r="B151" s="24">
        <v>0</v>
      </c>
      <c r="C151" s="24">
        <v>-70.848769323952922</v>
      </c>
      <c r="D151" s="45">
        <f t="shared" si="2"/>
        <v>-70.848769323952922</v>
      </c>
    </row>
    <row r="152" spans="1:4" x14ac:dyDescent="0.25">
      <c r="A152" s="5" t="s">
        <v>42</v>
      </c>
      <c r="B152" s="24">
        <v>0</v>
      </c>
      <c r="C152" s="24">
        <v>-70.848769323952922</v>
      </c>
      <c r="D152" s="45">
        <f t="shared" si="2"/>
        <v>-70.848769323952922</v>
      </c>
    </row>
    <row r="153" spans="1:4" x14ac:dyDescent="0.25">
      <c r="A153" s="5" t="s">
        <v>43</v>
      </c>
      <c r="B153" s="24">
        <v>0</v>
      </c>
      <c r="C153" s="24">
        <v>-70.848769323952922</v>
      </c>
      <c r="D153" s="45">
        <f t="shared" si="2"/>
        <v>-70.848769323952922</v>
      </c>
    </row>
    <row r="154" spans="1:4" x14ac:dyDescent="0.25">
      <c r="A154" s="5" t="s">
        <v>44</v>
      </c>
      <c r="B154" s="24">
        <v>0</v>
      </c>
      <c r="C154" s="24">
        <v>-70.848769323952922</v>
      </c>
      <c r="D154" s="45">
        <f t="shared" si="2"/>
        <v>-70.848769323952922</v>
      </c>
    </row>
    <row r="155" spans="1:4" x14ac:dyDescent="0.25">
      <c r="A155" s="5" t="s">
        <v>46</v>
      </c>
      <c r="B155" s="24">
        <v>0</v>
      </c>
      <c r="C155" s="24">
        <v>-70.848769323952922</v>
      </c>
      <c r="D155" s="45">
        <f t="shared" si="2"/>
        <v>-70.848769323952922</v>
      </c>
    </row>
    <row r="156" spans="1:4" x14ac:dyDescent="0.25">
      <c r="A156" s="5" t="s">
        <v>7</v>
      </c>
      <c r="B156" s="24">
        <v>0</v>
      </c>
      <c r="C156" s="24">
        <v>-0.7139824771378801</v>
      </c>
      <c r="D156" s="45">
        <f t="shared" si="2"/>
        <v>-0.7139824771378801</v>
      </c>
    </row>
    <row r="157" spans="1:4" x14ac:dyDescent="0.25">
      <c r="A157" s="5" t="s">
        <v>119</v>
      </c>
      <c r="B157" s="24">
        <v>0</v>
      </c>
      <c r="C157" s="24">
        <v>-30452.607086770062</v>
      </c>
      <c r="D157" s="45">
        <f t="shared" si="2"/>
        <v>-30452.607086770062</v>
      </c>
    </row>
    <row r="158" spans="1:4" x14ac:dyDescent="0.25">
      <c r="A158" s="5" t="s">
        <v>122</v>
      </c>
      <c r="B158" s="24">
        <v>0</v>
      </c>
      <c r="C158" s="24">
        <v>-40652.42889367757</v>
      </c>
      <c r="D158" s="45">
        <f t="shared" si="2"/>
        <v>-40652.42889367757</v>
      </c>
    </row>
    <row r="159" spans="1:4" x14ac:dyDescent="0.25">
      <c r="A159" s="5" t="s">
        <v>120</v>
      </c>
      <c r="B159" s="24">
        <v>0</v>
      </c>
      <c r="C159" s="24">
        <v>-30452.607086770062</v>
      </c>
      <c r="D159" s="45">
        <f t="shared" si="2"/>
        <v>-30452.607086770062</v>
      </c>
    </row>
    <row r="160" spans="1:4" x14ac:dyDescent="0.25">
      <c r="A160" s="5" t="s">
        <v>138</v>
      </c>
      <c r="B160" s="24">
        <v>0</v>
      </c>
      <c r="C160" s="24">
        <v>-283734.32046457776</v>
      </c>
      <c r="D160" s="45">
        <f t="shared" si="2"/>
        <v>-283734.32046457776</v>
      </c>
    </row>
    <row r="161" spans="1:4" x14ac:dyDescent="0.25">
      <c r="A161" s="5" t="s">
        <v>201</v>
      </c>
      <c r="B161" s="24">
        <v>0</v>
      </c>
      <c r="C161" s="24">
        <v>-116882.45466233831</v>
      </c>
      <c r="D161" s="45">
        <f t="shared" si="2"/>
        <v>-116882.45466233831</v>
      </c>
    </row>
    <row r="162" spans="1:4" x14ac:dyDescent="0.25">
      <c r="A162" s="5" t="s">
        <v>97</v>
      </c>
      <c r="B162" s="24">
        <v>0</v>
      </c>
      <c r="C162" s="24">
        <v>-84882.462750825041</v>
      </c>
      <c r="D162" s="45">
        <f t="shared" si="2"/>
        <v>-84882.462750825041</v>
      </c>
    </row>
    <row r="163" spans="1:4" x14ac:dyDescent="0.25">
      <c r="A163" s="5" t="s">
        <v>324</v>
      </c>
      <c r="B163" s="24">
        <v>0</v>
      </c>
      <c r="C163" s="24">
        <v>-162803.6808002461</v>
      </c>
      <c r="D163" s="45">
        <f t="shared" si="2"/>
        <v>-162803.6808002461</v>
      </c>
    </row>
    <row r="164" spans="1:4" x14ac:dyDescent="0.25">
      <c r="A164" s="5" t="s">
        <v>325</v>
      </c>
      <c r="B164" s="24">
        <v>0</v>
      </c>
      <c r="C164" s="24">
        <v>-14235.509302796054</v>
      </c>
      <c r="D164" s="45">
        <f t="shared" si="2"/>
        <v>-14235.509302796054</v>
      </c>
    </row>
    <row r="165" spans="1:4" x14ac:dyDescent="0.25">
      <c r="A165" s="5" t="s">
        <v>494</v>
      </c>
      <c r="B165" s="24">
        <v>0</v>
      </c>
      <c r="C165" s="24">
        <v>-108113.16317620722</v>
      </c>
      <c r="D165" s="45">
        <f t="shared" si="2"/>
        <v>-108113.16317620722</v>
      </c>
    </row>
    <row r="166" spans="1:4" x14ac:dyDescent="0.25">
      <c r="A166" s="5" t="s">
        <v>110</v>
      </c>
      <c r="B166" s="24">
        <v>0</v>
      </c>
      <c r="C166" s="24">
        <v>-26590.727656970266</v>
      </c>
      <c r="D166" s="45">
        <f t="shared" si="2"/>
        <v>-26590.727656970266</v>
      </c>
    </row>
    <row r="167" spans="1:4" x14ac:dyDescent="0.25">
      <c r="A167" s="5" t="s">
        <v>111</v>
      </c>
      <c r="B167" s="24">
        <v>0</v>
      </c>
      <c r="C167" s="24">
        <v>-26590.727656970266</v>
      </c>
      <c r="D167" s="45">
        <f t="shared" si="2"/>
        <v>-26590.727656970266</v>
      </c>
    </row>
    <row r="168" spans="1:4" x14ac:dyDescent="0.25">
      <c r="A168" s="5" t="s">
        <v>135</v>
      </c>
      <c r="B168" s="24">
        <v>0</v>
      </c>
      <c r="C168" s="24">
        <v>-209591.5730336681</v>
      </c>
      <c r="D168" s="45">
        <f t="shared" si="2"/>
        <v>-209591.5730336681</v>
      </c>
    </row>
    <row r="169" spans="1:4" x14ac:dyDescent="0.25">
      <c r="A169" s="5" t="s">
        <v>112</v>
      </c>
      <c r="B169" s="24">
        <v>0</v>
      </c>
      <c r="C169" s="24">
        <v>-26590.727656970266</v>
      </c>
      <c r="D169" s="45">
        <f t="shared" si="2"/>
        <v>-26590.727656970266</v>
      </c>
    </row>
    <row r="170" spans="1:4" x14ac:dyDescent="0.25">
      <c r="A170" s="5" t="s">
        <v>136</v>
      </c>
      <c r="B170" s="24">
        <v>0</v>
      </c>
      <c r="C170" s="24">
        <v>-209542.09117194166</v>
      </c>
      <c r="D170" s="45">
        <f t="shared" si="2"/>
        <v>-209542.09117194166</v>
      </c>
    </row>
    <row r="171" spans="1:4" x14ac:dyDescent="0.25">
      <c r="A171" s="5" t="s">
        <v>102</v>
      </c>
      <c r="B171" s="24">
        <v>0</v>
      </c>
      <c r="C171" s="24">
        <v>-103258.76151219313</v>
      </c>
      <c r="D171" s="45">
        <f t="shared" si="2"/>
        <v>-103258.76151219313</v>
      </c>
    </row>
    <row r="172" spans="1:4" x14ac:dyDescent="0.25">
      <c r="A172" s="5" t="s">
        <v>368</v>
      </c>
      <c r="B172" s="24">
        <v>0</v>
      </c>
      <c r="C172" s="24">
        <v>-6058.9008555464525</v>
      </c>
      <c r="D172" s="45">
        <f t="shared" si="2"/>
        <v>-6058.9008555464525</v>
      </c>
    </row>
    <row r="173" spans="1:4" x14ac:dyDescent="0.25">
      <c r="A173" s="5" t="s">
        <v>131</v>
      </c>
      <c r="B173" s="24">
        <v>0</v>
      </c>
      <c r="C173" s="24">
        <v>-106530.70463713142</v>
      </c>
      <c r="D173" s="45">
        <f t="shared" si="2"/>
        <v>-106530.70463713142</v>
      </c>
    </row>
    <row r="174" spans="1:4" x14ac:dyDescent="0.25">
      <c r="A174" s="5" t="s">
        <v>113</v>
      </c>
      <c r="B174" s="24">
        <v>0</v>
      </c>
      <c r="C174" s="24">
        <v>-26590.727656970266</v>
      </c>
      <c r="D174" s="45">
        <f t="shared" si="2"/>
        <v>-26590.727656970266</v>
      </c>
    </row>
    <row r="175" spans="1:4" x14ac:dyDescent="0.25">
      <c r="A175" s="5" t="s">
        <v>558</v>
      </c>
      <c r="B175" s="24">
        <v>0</v>
      </c>
      <c r="C175" s="24">
        <v>-7999.7999053003477</v>
      </c>
      <c r="D175" s="45">
        <f t="shared" si="2"/>
        <v>-7999.7999053003477</v>
      </c>
    </row>
    <row r="176" spans="1:4" x14ac:dyDescent="0.25">
      <c r="A176" s="5" t="s">
        <v>2</v>
      </c>
      <c r="B176" s="24">
        <v>0</v>
      </c>
      <c r="C176" s="24">
        <v>-289854.39979732677</v>
      </c>
      <c r="D176" s="45">
        <f t="shared" si="2"/>
        <v>-289854.39979732677</v>
      </c>
    </row>
    <row r="177" spans="1:4" x14ac:dyDescent="0.25">
      <c r="A177" s="5" t="s">
        <v>62</v>
      </c>
      <c r="B177" s="24">
        <v>0</v>
      </c>
      <c r="C177" s="24">
        <v>-290.65644670778795</v>
      </c>
      <c r="D177" s="45">
        <f t="shared" si="2"/>
        <v>-290.65644670778795</v>
      </c>
    </row>
    <row r="178" spans="1:4" x14ac:dyDescent="0.25">
      <c r="A178" s="5" t="s">
        <v>101</v>
      </c>
      <c r="B178" s="24">
        <v>0</v>
      </c>
      <c r="C178" s="24">
        <v>-8001.6861822093979</v>
      </c>
      <c r="D178" s="45">
        <f t="shared" si="2"/>
        <v>-8001.6861822093979</v>
      </c>
    </row>
    <row r="179" spans="1:4" x14ac:dyDescent="0.25">
      <c r="A179" s="5" t="s">
        <v>91</v>
      </c>
      <c r="B179" s="24">
        <v>0</v>
      </c>
      <c r="C179" s="24">
        <v>-1969.5637643671644</v>
      </c>
      <c r="D179" s="45">
        <f t="shared" si="2"/>
        <v>-1969.5637643671644</v>
      </c>
    </row>
    <row r="180" spans="1:4" x14ac:dyDescent="0.25">
      <c r="A180" s="5" t="s">
        <v>10</v>
      </c>
      <c r="B180" s="24">
        <v>0</v>
      </c>
      <c r="C180" s="24">
        <v>-3.2192919932806787</v>
      </c>
      <c r="D180" s="45">
        <f t="shared" si="2"/>
        <v>-3.2192919932806787</v>
      </c>
    </row>
    <row r="181" spans="1:4" x14ac:dyDescent="0.25">
      <c r="A181" s="5" t="s">
        <v>392</v>
      </c>
      <c r="B181" s="24">
        <v>0</v>
      </c>
      <c r="C181" s="24">
        <v>-31.342899523864354</v>
      </c>
      <c r="D181" s="45">
        <f t="shared" si="2"/>
        <v>-31.342899523864354</v>
      </c>
    </row>
    <row r="182" spans="1:4" x14ac:dyDescent="0.25">
      <c r="A182" s="5" t="s">
        <v>393</v>
      </c>
      <c r="B182" s="24">
        <v>0</v>
      </c>
      <c r="C182" s="24">
        <v>-31.342899523864354</v>
      </c>
      <c r="D182" s="45">
        <f t="shared" si="2"/>
        <v>-31.342899523864354</v>
      </c>
    </row>
    <row r="183" spans="1:4" x14ac:dyDescent="0.25">
      <c r="A183" s="5" t="s">
        <v>394</v>
      </c>
      <c r="B183" s="24">
        <v>0</v>
      </c>
      <c r="C183" s="24">
        <v>-31.342899523864354</v>
      </c>
      <c r="D183" s="45">
        <f t="shared" si="2"/>
        <v>-31.342899523864354</v>
      </c>
    </row>
    <row r="184" spans="1:4" x14ac:dyDescent="0.25">
      <c r="A184" s="5" t="s">
        <v>395</v>
      </c>
      <c r="B184" s="24">
        <v>0</v>
      </c>
      <c r="C184" s="24">
        <v>-31.342899523864354</v>
      </c>
      <c r="D184" s="45">
        <f t="shared" si="2"/>
        <v>-31.342899523864354</v>
      </c>
    </row>
    <row r="185" spans="1:4" x14ac:dyDescent="0.25">
      <c r="A185" s="5" t="s">
        <v>123</v>
      </c>
      <c r="B185" s="24">
        <v>0</v>
      </c>
      <c r="C185" s="24">
        <v>0</v>
      </c>
      <c r="D185" s="45">
        <f t="shared" si="2"/>
        <v>0</v>
      </c>
    </row>
    <row r="186" spans="1:4" x14ac:dyDescent="0.25">
      <c r="A186" s="5" t="s">
        <v>396</v>
      </c>
      <c r="B186" s="24">
        <v>0</v>
      </c>
      <c r="C186" s="24">
        <v>-31.342899523864354</v>
      </c>
      <c r="D186" s="45">
        <f t="shared" si="2"/>
        <v>-31.342899523864354</v>
      </c>
    </row>
    <row r="187" spans="1:4" x14ac:dyDescent="0.25">
      <c r="A187" s="5" t="s">
        <v>397</v>
      </c>
      <c r="B187" s="24">
        <v>0</v>
      </c>
      <c r="C187" s="24">
        <v>-31.342899523864354</v>
      </c>
      <c r="D187" s="45">
        <f t="shared" si="2"/>
        <v>-31.342899523864354</v>
      </c>
    </row>
    <row r="188" spans="1:4" x14ac:dyDescent="0.25">
      <c r="A188" s="5" t="s">
        <v>124</v>
      </c>
      <c r="B188" s="24">
        <v>0</v>
      </c>
      <c r="C188" s="24">
        <v>-50599.528410315586</v>
      </c>
      <c r="D188" s="45">
        <f t="shared" si="2"/>
        <v>-50599.528410315586</v>
      </c>
    </row>
    <row r="189" spans="1:4" x14ac:dyDescent="0.25">
      <c r="A189" s="5" t="s">
        <v>398</v>
      </c>
      <c r="B189" s="24">
        <v>0</v>
      </c>
      <c r="C189" s="24">
        <v>-31.342899523864354</v>
      </c>
      <c r="D189" s="45">
        <f t="shared" si="2"/>
        <v>-31.342899523864354</v>
      </c>
    </row>
    <row r="190" spans="1:4" x14ac:dyDescent="0.25">
      <c r="A190" s="5" t="s">
        <v>399</v>
      </c>
      <c r="B190" s="24">
        <v>0</v>
      </c>
      <c r="C190" s="24">
        <v>-31.342899523864354</v>
      </c>
      <c r="D190" s="45">
        <f t="shared" si="2"/>
        <v>-31.342899523864354</v>
      </c>
    </row>
    <row r="191" spans="1:4" x14ac:dyDescent="0.25">
      <c r="A191" s="5" t="s">
        <v>400</v>
      </c>
      <c r="B191" s="24">
        <v>0</v>
      </c>
      <c r="C191" s="24">
        <v>-31.342899523864354</v>
      </c>
      <c r="D191" s="45">
        <f t="shared" si="2"/>
        <v>-31.342899523864354</v>
      </c>
    </row>
    <row r="192" spans="1:4" x14ac:dyDescent="0.25">
      <c r="A192" s="5" t="s">
        <v>401</v>
      </c>
      <c r="B192" s="24">
        <v>0</v>
      </c>
      <c r="C192" s="24">
        <v>-31.342899523864354</v>
      </c>
      <c r="D192" s="45">
        <f t="shared" si="2"/>
        <v>-31.342899523864354</v>
      </c>
    </row>
    <row r="193" spans="1:4" x14ac:dyDescent="0.25">
      <c r="A193" s="5" t="s">
        <v>402</v>
      </c>
      <c r="B193" s="24">
        <v>0</v>
      </c>
      <c r="C193" s="24">
        <v>-31.342899523864354</v>
      </c>
      <c r="D193" s="45">
        <f t="shared" si="2"/>
        <v>-31.342899523864354</v>
      </c>
    </row>
    <row r="194" spans="1:4" x14ac:dyDescent="0.25">
      <c r="A194" s="5" t="s">
        <v>478</v>
      </c>
      <c r="B194" s="24">
        <v>0</v>
      </c>
      <c r="C194" s="24">
        <v>-30.192899523864348</v>
      </c>
      <c r="D194" s="45">
        <f t="shared" si="2"/>
        <v>-30.192899523864348</v>
      </c>
    </row>
    <row r="195" spans="1:4" x14ac:dyDescent="0.25">
      <c r="A195" s="5" t="s">
        <v>403</v>
      </c>
      <c r="B195" s="24">
        <v>0</v>
      </c>
      <c r="C195" s="24">
        <v>-31.342899523864354</v>
      </c>
      <c r="D195" s="45">
        <f t="shared" si="2"/>
        <v>-31.342899523864354</v>
      </c>
    </row>
    <row r="196" spans="1:4" x14ac:dyDescent="0.25">
      <c r="A196" s="5" t="s">
        <v>404</v>
      </c>
      <c r="B196" s="24">
        <v>0</v>
      </c>
      <c r="C196" s="24">
        <v>-31.342899523864354</v>
      </c>
      <c r="D196" s="45">
        <f t="shared" si="2"/>
        <v>-31.342899523864354</v>
      </c>
    </row>
    <row r="197" spans="1:4" x14ac:dyDescent="0.25">
      <c r="A197" s="5" t="s">
        <v>128</v>
      </c>
      <c r="B197" s="24">
        <v>0</v>
      </c>
      <c r="C197" s="24">
        <v>-67759.429941527516</v>
      </c>
      <c r="D197" s="45">
        <f t="shared" si="2"/>
        <v>-67759.429941527516</v>
      </c>
    </row>
    <row r="198" spans="1:4" x14ac:dyDescent="0.25">
      <c r="A198" s="5" t="s">
        <v>405</v>
      </c>
      <c r="B198" s="24">
        <v>0</v>
      </c>
      <c r="C198" s="24">
        <v>-31.342899523864354</v>
      </c>
      <c r="D198" s="45">
        <f t="shared" si="2"/>
        <v>-31.342899523864354</v>
      </c>
    </row>
    <row r="199" spans="1:4" x14ac:dyDescent="0.25">
      <c r="A199" s="5" t="s">
        <v>406</v>
      </c>
      <c r="B199" s="24">
        <v>0</v>
      </c>
      <c r="C199" s="24">
        <v>-31.342899523864354</v>
      </c>
      <c r="D199" s="45">
        <f t="shared" si="2"/>
        <v>-31.342899523864354</v>
      </c>
    </row>
    <row r="200" spans="1:4" x14ac:dyDescent="0.25">
      <c r="A200" s="5" t="s">
        <v>519</v>
      </c>
      <c r="B200" s="24">
        <v>0</v>
      </c>
      <c r="C200" s="24">
        <v>-1760.3499908579365</v>
      </c>
      <c r="D200" s="45">
        <f t="shared" si="2"/>
        <v>-1760.3499908579365</v>
      </c>
    </row>
    <row r="201" spans="1:4" x14ac:dyDescent="0.25">
      <c r="A201" s="5" t="s">
        <v>114</v>
      </c>
      <c r="B201" s="24">
        <v>0</v>
      </c>
      <c r="C201" s="24">
        <v>-32208.523995609474</v>
      </c>
      <c r="D201" s="45">
        <f t="shared" si="2"/>
        <v>-32208.523995609474</v>
      </c>
    </row>
    <row r="202" spans="1:4" x14ac:dyDescent="0.25">
      <c r="A202" s="5" t="s">
        <v>115</v>
      </c>
      <c r="B202" s="24">
        <v>0</v>
      </c>
      <c r="C202" s="24">
        <v>-32208.523995609474</v>
      </c>
      <c r="D202" s="45">
        <f t="shared" ref="D202:D217" si="3">SUM(B202,C202)</f>
        <v>-32208.523995609474</v>
      </c>
    </row>
    <row r="203" spans="1:4" x14ac:dyDescent="0.25">
      <c r="A203" s="5" t="s">
        <v>116</v>
      </c>
      <c r="B203" s="24">
        <v>0</v>
      </c>
      <c r="C203" s="24">
        <v>-32208.523995609474</v>
      </c>
      <c r="D203" s="45">
        <f t="shared" si="3"/>
        <v>-32208.523995609474</v>
      </c>
    </row>
    <row r="204" spans="1:4" x14ac:dyDescent="0.25">
      <c r="A204" s="5" t="s">
        <v>117</v>
      </c>
      <c r="B204" s="24">
        <v>0</v>
      </c>
      <c r="C204" s="24">
        <v>-32208.523995609474</v>
      </c>
      <c r="D204" s="45">
        <f t="shared" si="3"/>
        <v>-32208.523995609474</v>
      </c>
    </row>
    <row r="205" spans="1:4" x14ac:dyDescent="0.25">
      <c r="A205" s="5" t="s">
        <v>129</v>
      </c>
      <c r="B205" s="24">
        <v>0</v>
      </c>
      <c r="C205" s="24">
        <v>-107519.47571599825</v>
      </c>
      <c r="D205" s="45">
        <f t="shared" si="3"/>
        <v>-107519.47571599825</v>
      </c>
    </row>
    <row r="206" spans="1:4" x14ac:dyDescent="0.25">
      <c r="A206" s="5" t="s">
        <v>96</v>
      </c>
      <c r="B206" s="24">
        <v>0</v>
      </c>
      <c r="C206" s="24">
        <v>-3179.1760984646712</v>
      </c>
      <c r="D206" s="45">
        <f t="shared" si="3"/>
        <v>-3179.1760984646712</v>
      </c>
    </row>
    <row r="207" spans="1:4" x14ac:dyDescent="0.25">
      <c r="A207" s="5" t="s">
        <v>72</v>
      </c>
      <c r="B207" s="24">
        <v>0</v>
      </c>
      <c r="C207" s="24">
        <v>-397.11645059765766</v>
      </c>
      <c r="D207" s="45">
        <f t="shared" si="3"/>
        <v>-397.11645059765766</v>
      </c>
    </row>
    <row r="208" spans="1:4" x14ac:dyDescent="0.25">
      <c r="A208" s="5" t="s">
        <v>73</v>
      </c>
      <c r="B208" s="24">
        <v>0</v>
      </c>
      <c r="C208" s="24">
        <v>-397.11645059765766</v>
      </c>
      <c r="D208" s="45">
        <f t="shared" si="3"/>
        <v>-397.11645059765766</v>
      </c>
    </row>
    <row r="209" spans="1:4" x14ac:dyDescent="0.25">
      <c r="A209" s="5" t="s">
        <v>19</v>
      </c>
      <c r="B209" s="24">
        <v>0</v>
      </c>
      <c r="C209" s="24">
        <v>0</v>
      </c>
      <c r="D209" s="45">
        <f t="shared" si="3"/>
        <v>0</v>
      </c>
    </row>
    <row r="210" spans="1:4" x14ac:dyDescent="0.25">
      <c r="A210" s="5" t="s">
        <v>133</v>
      </c>
      <c r="B210" s="24">
        <v>0</v>
      </c>
      <c r="C210" s="24">
        <v>-211114.47849759538</v>
      </c>
      <c r="D210" s="45">
        <f t="shared" si="3"/>
        <v>-211114.47849759538</v>
      </c>
    </row>
    <row r="211" spans="1:4" x14ac:dyDescent="0.25">
      <c r="A211" s="5" t="s">
        <v>139</v>
      </c>
      <c r="B211" s="24">
        <v>0</v>
      </c>
      <c r="C211" s="24">
        <v>-329089.17672704882</v>
      </c>
      <c r="D211" s="45">
        <f t="shared" si="3"/>
        <v>-329089.17672704882</v>
      </c>
    </row>
    <row r="212" spans="1:4" x14ac:dyDescent="0.25">
      <c r="A212" s="5" t="s">
        <v>94</v>
      </c>
      <c r="B212" s="24">
        <v>0</v>
      </c>
      <c r="C212" s="24">
        <v>-2673.700205762615</v>
      </c>
      <c r="D212" s="45">
        <f t="shared" si="3"/>
        <v>-2673.700205762615</v>
      </c>
    </row>
    <row r="213" spans="1:4" x14ac:dyDescent="0.25">
      <c r="A213" s="5" t="s">
        <v>134</v>
      </c>
      <c r="B213" s="24">
        <v>0</v>
      </c>
      <c r="C213" s="24">
        <v>-211114.47849759538</v>
      </c>
      <c r="D213" s="45">
        <f t="shared" si="3"/>
        <v>-211114.47849759538</v>
      </c>
    </row>
    <row r="214" spans="1:4" x14ac:dyDescent="0.25">
      <c r="A214" s="5" t="s">
        <v>280</v>
      </c>
      <c r="B214" s="24">
        <v>0</v>
      </c>
      <c r="C214" s="24">
        <v>-63.681659964188775</v>
      </c>
      <c r="D214" s="45">
        <f t="shared" si="3"/>
        <v>-63.681659964188775</v>
      </c>
    </row>
    <row r="215" spans="1:4" x14ac:dyDescent="0.25">
      <c r="A215" s="5" t="s">
        <v>281</v>
      </c>
      <c r="B215" s="24">
        <v>0</v>
      </c>
      <c r="C215" s="24">
        <v>-58.135082634314372</v>
      </c>
      <c r="D215" s="45">
        <f t="shared" si="3"/>
        <v>-58.135082634314372</v>
      </c>
    </row>
    <row r="216" spans="1:4" x14ac:dyDescent="0.25">
      <c r="A216" s="5" t="s">
        <v>353</v>
      </c>
      <c r="B216" s="24">
        <v>0</v>
      </c>
      <c r="C216" s="24">
        <v>-8.0001256051598055</v>
      </c>
      <c r="D216" s="45">
        <f t="shared" si="3"/>
        <v>-8.0001256051598055</v>
      </c>
    </row>
    <row r="217" spans="1:4" x14ac:dyDescent="0.25">
      <c r="A217" s="5" t="s">
        <v>140</v>
      </c>
      <c r="B217" s="24">
        <v>0</v>
      </c>
      <c r="C217" s="24">
        <v>-422898.26485188771</v>
      </c>
      <c r="D217" s="45">
        <f t="shared" si="3"/>
        <v>-422898.26485188771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74F8-DAD3-41B2-AC0A-C1008370EDBF}">
  <dimension ref="A2:C8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16384" width="9.1796875" style="1"/>
  </cols>
  <sheetData>
    <row r="2" spans="1:3" ht="15" customHeight="1" x14ac:dyDescent="0.3">
      <c r="B2" s="2" t="str">
        <f>Índice!A8</f>
        <v>MÊS DE COMPETÊNCIA: Maio de 2026</v>
      </c>
      <c r="C2" s="3"/>
    </row>
    <row r="3" spans="1:3" ht="17.25" customHeight="1" x14ac:dyDescent="0.3">
      <c r="B3" s="2"/>
      <c r="C3" s="3"/>
    </row>
    <row r="5" spans="1:3" ht="13" x14ac:dyDescent="0.3">
      <c r="A5" s="2" t="s">
        <v>490</v>
      </c>
    </row>
    <row r="6" spans="1:3" x14ac:dyDescent="0.25">
      <c r="A6" s="1" t="s">
        <v>515</v>
      </c>
    </row>
    <row r="8" spans="1:3" ht="13" x14ac:dyDescent="0.3">
      <c r="A8" s="4" t="s">
        <v>1</v>
      </c>
      <c r="B8" s="6" t="s">
        <v>631</v>
      </c>
    </row>
    <row r="9" spans="1:3" x14ac:dyDescent="0.25">
      <c r="A9" s="9" t="s">
        <v>180</v>
      </c>
      <c r="B9" s="18">
        <v>5796747.9340278832</v>
      </c>
    </row>
    <row r="10" spans="1:3" x14ac:dyDescent="0.25">
      <c r="A10" s="5" t="s">
        <v>157</v>
      </c>
      <c r="B10" s="46">
        <v>-115797.67663203816</v>
      </c>
    </row>
    <row r="11" spans="1:3" x14ac:dyDescent="0.25">
      <c r="A11" s="5" t="s">
        <v>64</v>
      </c>
      <c r="B11" s="46">
        <v>0</v>
      </c>
    </row>
    <row r="12" spans="1:3" x14ac:dyDescent="0.25">
      <c r="A12" s="5" t="s">
        <v>3</v>
      </c>
      <c r="B12" s="46">
        <v>-30694.454525522251</v>
      </c>
    </row>
    <row r="13" spans="1:3" x14ac:dyDescent="0.25">
      <c r="A13" s="5" t="s">
        <v>190</v>
      </c>
      <c r="B13" s="46">
        <v>-27556.394004829301</v>
      </c>
    </row>
    <row r="14" spans="1:3" x14ac:dyDescent="0.25">
      <c r="A14" s="5" t="s">
        <v>161</v>
      </c>
      <c r="B14" s="46">
        <v>-34723.350132228828</v>
      </c>
    </row>
    <row r="15" spans="1:3" x14ac:dyDescent="0.25">
      <c r="A15" s="5" t="s">
        <v>147</v>
      </c>
      <c r="B15" s="46">
        <v>-2814.6027140744886</v>
      </c>
    </row>
    <row r="16" spans="1:3" x14ac:dyDescent="0.25">
      <c r="A16" s="5" t="s">
        <v>82</v>
      </c>
      <c r="B16" s="46">
        <v>0</v>
      </c>
    </row>
    <row r="17" spans="1:2" x14ac:dyDescent="0.25">
      <c r="A17" s="5" t="s">
        <v>148</v>
      </c>
      <c r="B17" s="46">
        <v>-47514.672399652278</v>
      </c>
    </row>
    <row r="18" spans="1:2" x14ac:dyDescent="0.25">
      <c r="A18" s="5" t="s">
        <v>130</v>
      </c>
      <c r="B18" s="46">
        <v>-196474.76675552918</v>
      </c>
    </row>
    <row r="19" spans="1:2" x14ac:dyDescent="0.25">
      <c r="A19" s="5" t="s">
        <v>126</v>
      </c>
      <c r="B19" s="46">
        <v>-196474.76675552918</v>
      </c>
    </row>
    <row r="20" spans="1:2" x14ac:dyDescent="0.25">
      <c r="A20" s="5" t="s">
        <v>144</v>
      </c>
      <c r="B20" s="46">
        <v>-39708.626755529171</v>
      </c>
    </row>
    <row r="21" spans="1:2" x14ac:dyDescent="0.25">
      <c r="A21" s="5" t="s">
        <v>87</v>
      </c>
      <c r="B21" s="46">
        <v>-7632.6733399312516</v>
      </c>
    </row>
    <row r="22" spans="1:2" x14ac:dyDescent="0.25">
      <c r="A22" s="5" t="s">
        <v>90</v>
      </c>
      <c r="B22" s="46">
        <v>-129446.63254613243</v>
      </c>
    </row>
    <row r="23" spans="1:2" x14ac:dyDescent="0.25">
      <c r="A23" s="5" t="s">
        <v>9</v>
      </c>
      <c r="B23" s="46">
        <v>-19762.834502882597</v>
      </c>
    </row>
    <row r="24" spans="1:2" x14ac:dyDescent="0.25">
      <c r="A24" s="5" t="s">
        <v>156</v>
      </c>
      <c r="B24" s="46">
        <v>-85356.521015845123</v>
      </c>
    </row>
    <row r="25" spans="1:2" x14ac:dyDescent="0.25">
      <c r="A25" s="5" t="s">
        <v>4</v>
      </c>
      <c r="B25" s="46">
        <v>0</v>
      </c>
    </row>
    <row r="26" spans="1:2" x14ac:dyDescent="0.25">
      <c r="A26" s="5" t="s">
        <v>103</v>
      </c>
      <c r="B26" s="46">
        <v>-137042.23846358288</v>
      </c>
    </row>
    <row r="27" spans="1:2" x14ac:dyDescent="0.25">
      <c r="A27" s="5" t="s">
        <v>125</v>
      </c>
      <c r="B27" s="46">
        <v>-196474.76675552918</v>
      </c>
    </row>
    <row r="28" spans="1:2" x14ac:dyDescent="0.25">
      <c r="A28" s="5" t="s">
        <v>58</v>
      </c>
      <c r="B28" s="46">
        <v>-182694.20758576327</v>
      </c>
    </row>
    <row r="29" spans="1:2" x14ac:dyDescent="0.25">
      <c r="A29" s="5" t="s">
        <v>80</v>
      </c>
      <c r="B29" s="46">
        <v>-8689.0394062680953</v>
      </c>
    </row>
    <row r="30" spans="1:2" x14ac:dyDescent="0.25">
      <c r="A30" s="5" t="s">
        <v>143</v>
      </c>
      <c r="B30" s="46">
        <v>-123679.07274814731</v>
      </c>
    </row>
    <row r="31" spans="1:2" x14ac:dyDescent="0.25">
      <c r="A31" s="5" t="s">
        <v>11</v>
      </c>
      <c r="B31" s="46">
        <v>-10299.665210821649</v>
      </c>
    </row>
    <row r="32" spans="1:2" x14ac:dyDescent="0.25">
      <c r="A32" s="5" t="s">
        <v>16</v>
      </c>
      <c r="B32" s="46">
        <v>-31133.787432888672</v>
      </c>
    </row>
    <row r="33" spans="1:2" x14ac:dyDescent="0.25">
      <c r="A33" s="5" t="s">
        <v>119</v>
      </c>
      <c r="B33" s="46">
        <v>-196474.76675552918</v>
      </c>
    </row>
    <row r="34" spans="1:2" x14ac:dyDescent="0.25">
      <c r="A34" s="5" t="s">
        <v>371</v>
      </c>
      <c r="B34" s="46">
        <v>0</v>
      </c>
    </row>
    <row r="35" spans="1:2" x14ac:dyDescent="0.25">
      <c r="A35" s="5" t="s">
        <v>70</v>
      </c>
      <c r="B35" s="46">
        <v>0</v>
      </c>
    </row>
    <row r="36" spans="1:2" x14ac:dyDescent="0.25">
      <c r="A36" s="5" t="s">
        <v>365</v>
      </c>
      <c r="B36" s="46">
        <v>0</v>
      </c>
    </row>
    <row r="37" spans="1:2" x14ac:dyDescent="0.25">
      <c r="A37" s="5" t="s">
        <v>363</v>
      </c>
      <c r="B37" s="46">
        <v>0</v>
      </c>
    </row>
    <row r="38" spans="1:2" x14ac:dyDescent="0.25">
      <c r="A38" s="5" t="s">
        <v>379</v>
      </c>
      <c r="B38" s="46">
        <v>-13889.227910161806</v>
      </c>
    </row>
    <row r="39" spans="1:2" x14ac:dyDescent="0.25">
      <c r="A39" s="5" t="s">
        <v>352</v>
      </c>
      <c r="B39" s="46">
        <v>0</v>
      </c>
    </row>
    <row r="40" spans="1:2" x14ac:dyDescent="0.25">
      <c r="A40" s="5" t="s">
        <v>52</v>
      </c>
      <c r="B40" s="46">
        <v>-10299.665210821649</v>
      </c>
    </row>
    <row r="41" spans="1:2" x14ac:dyDescent="0.25">
      <c r="A41" s="5" t="s">
        <v>366</v>
      </c>
      <c r="B41" s="46">
        <v>0</v>
      </c>
    </row>
    <row r="42" spans="1:2" x14ac:dyDescent="0.25">
      <c r="A42" s="5" t="s">
        <v>138</v>
      </c>
      <c r="B42" s="46">
        <v>-196474.76675552918</v>
      </c>
    </row>
    <row r="43" spans="1:2" x14ac:dyDescent="0.25">
      <c r="A43" s="5" t="s">
        <v>74</v>
      </c>
      <c r="B43" s="46">
        <v>-68731.675252752917</v>
      </c>
    </row>
    <row r="44" spans="1:2" x14ac:dyDescent="0.25">
      <c r="A44" s="5" t="s">
        <v>86</v>
      </c>
      <c r="B44" s="46">
        <v>-68731.675252752917</v>
      </c>
    </row>
    <row r="45" spans="1:2" x14ac:dyDescent="0.25">
      <c r="A45" s="5" t="s">
        <v>137</v>
      </c>
      <c r="B45" s="46">
        <v>-196474.76675552918</v>
      </c>
    </row>
    <row r="46" spans="1:2" x14ac:dyDescent="0.25">
      <c r="A46" s="5" t="s">
        <v>69</v>
      </c>
      <c r="B46" s="46">
        <v>-68731.675252752917</v>
      </c>
    </row>
    <row r="47" spans="1:2" x14ac:dyDescent="0.25">
      <c r="A47" s="5" t="s">
        <v>131</v>
      </c>
      <c r="B47" s="46">
        <v>-196474.76675552918</v>
      </c>
    </row>
    <row r="48" spans="1:2" x14ac:dyDescent="0.25">
      <c r="A48" s="5" t="s">
        <v>95</v>
      </c>
      <c r="B48" s="46">
        <v>-68731.675252752917</v>
      </c>
    </row>
    <row r="49" spans="1:2" x14ac:dyDescent="0.25">
      <c r="A49" s="5" t="s">
        <v>163</v>
      </c>
      <c r="B49" s="46">
        <v>0</v>
      </c>
    </row>
    <row r="50" spans="1:2" x14ac:dyDescent="0.25">
      <c r="A50" s="5" t="s">
        <v>168</v>
      </c>
      <c r="B50" s="46">
        <v>-3589.5626993401579</v>
      </c>
    </row>
    <row r="51" spans="1:2" x14ac:dyDescent="0.25">
      <c r="A51" s="5" t="s">
        <v>151</v>
      </c>
      <c r="B51" s="46">
        <v>-196474.76675552918</v>
      </c>
    </row>
    <row r="52" spans="1:2" x14ac:dyDescent="0.25">
      <c r="A52" s="5" t="s">
        <v>101</v>
      </c>
      <c r="B52" s="46">
        <v>-196474.76675552918</v>
      </c>
    </row>
    <row r="53" spans="1:2" x14ac:dyDescent="0.25">
      <c r="A53" s="5" t="s">
        <v>152</v>
      </c>
      <c r="B53" s="46">
        <v>0</v>
      </c>
    </row>
    <row r="54" spans="1:2" x14ac:dyDescent="0.25">
      <c r="A54" s="5" t="s">
        <v>68</v>
      </c>
      <c r="B54" s="46">
        <v>-103470.21732908656</v>
      </c>
    </row>
    <row r="55" spans="1:2" x14ac:dyDescent="0.25">
      <c r="A55" s="5" t="s">
        <v>91</v>
      </c>
      <c r="B55" s="46">
        <v>-196474.76675552918</v>
      </c>
    </row>
    <row r="56" spans="1:2" x14ac:dyDescent="0.25">
      <c r="A56" s="5" t="s">
        <v>158</v>
      </c>
      <c r="B56" s="46">
        <v>-175291.4694601309</v>
      </c>
    </row>
    <row r="57" spans="1:2" x14ac:dyDescent="0.25">
      <c r="A57" s="5" t="s">
        <v>369</v>
      </c>
      <c r="B57" s="46">
        <v>0</v>
      </c>
    </row>
    <row r="58" spans="1:2" x14ac:dyDescent="0.25">
      <c r="A58" s="5" t="s">
        <v>162</v>
      </c>
      <c r="B58" s="46">
        <v>-27618.442823980949</v>
      </c>
    </row>
    <row r="59" spans="1:2" x14ac:dyDescent="0.25">
      <c r="A59" s="5" t="s">
        <v>207</v>
      </c>
      <c r="B59" s="46">
        <v>-196474.76675552918</v>
      </c>
    </row>
    <row r="60" spans="1:2" x14ac:dyDescent="0.25">
      <c r="A60" s="5" t="s">
        <v>124</v>
      </c>
      <c r="B60" s="46">
        <v>-53181.05206209825</v>
      </c>
    </row>
    <row r="61" spans="1:2" x14ac:dyDescent="0.25">
      <c r="A61" s="5" t="s">
        <v>132</v>
      </c>
      <c r="B61" s="46">
        <v>0</v>
      </c>
    </row>
    <row r="62" spans="1:2" x14ac:dyDescent="0.25">
      <c r="A62" s="5" t="s">
        <v>209</v>
      </c>
      <c r="B62" s="46">
        <v>0</v>
      </c>
    </row>
    <row r="63" spans="1:2" x14ac:dyDescent="0.25">
      <c r="A63" s="5" t="s">
        <v>128</v>
      </c>
      <c r="B63" s="46">
        <v>-196474.76675552918</v>
      </c>
    </row>
    <row r="64" spans="1:2" x14ac:dyDescent="0.25">
      <c r="A64" s="5" t="s">
        <v>129</v>
      </c>
      <c r="B64" s="46">
        <v>-193037.89323975556</v>
      </c>
    </row>
    <row r="65" spans="1:2" x14ac:dyDescent="0.25">
      <c r="A65" s="5" t="s">
        <v>96</v>
      </c>
      <c r="B65" s="46">
        <v>-196474.76675552918</v>
      </c>
    </row>
    <row r="66" spans="1:2" x14ac:dyDescent="0.25">
      <c r="A66" s="5" t="s">
        <v>145</v>
      </c>
      <c r="B66" s="46">
        <v>-27844.056116162417</v>
      </c>
    </row>
    <row r="67" spans="1:2" x14ac:dyDescent="0.25">
      <c r="A67" s="5" t="s">
        <v>146</v>
      </c>
      <c r="B67" s="46">
        <v>-196474.76675552918</v>
      </c>
    </row>
    <row r="68" spans="1:2" x14ac:dyDescent="0.25">
      <c r="A68" s="5" t="s">
        <v>149</v>
      </c>
      <c r="B68" s="46">
        <v>-8689.0394062680953</v>
      </c>
    </row>
    <row r="69" spans="1:2" x14ac:dyDescent="0.25">
      <c r="A69" s="5" t="s">
        <v>150</v>
      </c>
      <c r="B69" s="46">
        <v>-17087.507159155233</v>
      </c>
    </row>
    <row r="70" spans="1:2" x14ac:dyDescent="0.25">
      <c r="A70" s="5" t="s">
        <v>153</v>
      </c>
      <c r="B70" s="46">
        <v>-10299.665210821649</v>
      </c>
    </row>
    <row r="71" spans="1:2" x14ac:dyDescent="0.25">
      <c r="A71" s="5" t="s">
        <v>73</v>
      </c>
      <c r="B71" s="46">
        <v>0</v>
      </c>
    </row>
    <row r="72" spans="1:2" x14ac:dyDescent="0.25">
      <c r="A72" s="5" t="s">
        <v>154</v>
      </c>
      <c r="B72" s="46">
        <v>-65351.948584200938</v>
      </c>
    </row>
    <row r="73" spans="1:2" x14ac:dyDescent="0.25">
      <c r="A73" s="5" t="s">
        <v>155</v>
      </c>
      <c r="B73" s="46">
        <v>-7610.9962117047753</v>
      </c>
    </row>
    <row r="74" spans="1:2" x14ac:dyDescent="0.25">
      <c r="A74" s="5" t="s">
        <v>17</v>
      </c>
      <c r="B74" s="46">
        <v>-15128.194236156034</v>
      </c>
    </row>
    <row r="75" spans="1:2" x14ac:dyDescent="0.25">
      <c r="A75" s="5" t="s">
        <v>186</v>
      </c>
      <c r="B75" s="46">
        <v>-48112.101908897552</v>
      </c>
    </row>
    <row r="76" spans="1:2" x14ac:dyDescent="0.25">
      <c r="A76" s="5" t="s">
        <v>19</v>
      </c>
      <c r="B76" s="46">
        <v>0</v>
      </c>
    </row>
    <row r="77" spans="1:2" x14ac:dyDescent="0.25">
      <c r="A77" s="5" t="s">
        <v>8</v>
      </c>
      <c r="B77" s="46">
        <v>0</v>
      </c>
    </row>
    <row r="78" spans="1:2" x14ac:dyDescent="0.25">
      <c r="A78" s="5" t="s">
        <v>262</v>
      </c>
      <c r="B78" s="46">
        <v>-10299.665210821649</v>
      </c>
    </row>
    <row r="79" spans="1:2" x14ac:dyDescent="0.25">
      <c r="A79" s="5" t="s">
        <v>159</v>
      </c>
      <c r="B79" s="46">
        <v>-51941.19484029006</v>
      </c>
    </row>
    <row r="80" spans="1:2" x14ac:dyDescent="0.25">
      <c r="A80" s="5" t="s">
        <v>139</v>
      </c>
      <c r="B80" s="46">
        <v>-115797.67663203816</v>
      </c>
    </row>
    <row r="81" spans="1:2" x14ac:dyDescent="0.25">
      <c r="A81" s="5" t="s">
        <v>94</v>
      </c>
      <c r="B81" s="46">
        <v>-190187.35825440355</v>
      </c>
    </row>
    <row r="82" spans="1:2" x14ac:dyDescent="0.25">
      <c r="A82" s="5" t="s">
        <v>141</v>
      </c>
      <c r="B82" s="46">
        <v>-190940.67729071193</v>
      </c>
    </row>
    <row r="83" spans="1:2" x14ac:dyDescent="0.25">
      <c r="A83" s="5" t="s">
        <v>65</v>
      </c>
      <c r="B83" s="46">
        <v>-196474.76675552918</v>
      </c>
    </row>
    <row r="84" spans="1:2" x14ac:dyDescent="0.25">
      <c r="A84" s="5" t="s">
        <v>160</v>
      </c>
      <c r="B84" s="46">
        <v>-4010.9037152611968</v>
      </c>
    </row>
    <row r="85" spans="1:2" x14ac:dyDescent="0.25">
      <c r="A85" s="5" t="s">
        <v>140</v>
      </c>
      <c r="B85" s="46">
        <v>-196474.76675552918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CCC5-FA1D-47FE-8310-9C90D3A28250}">
  <dimension ref="A2:G293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2.7265625" style="1" bestFit="1" customWidth="1"/>
    <col min="6" max="6" width="13.1796875" style="1" customWidth="1"/>
    <col min="7" max="7" width="12.7265625" style="1" bestFit="1" customWidth="1"/>
    <col min="8" max="16384" width="9.1796875" style="1"/>
  </cols>
  <sheetData>
    <row r="2" spans="1:7" ht="13" x14ac:dyDescent="0.3">
      <c r="B2" s="2" t="str">
        <f>Índice!A8</f>
        <v>MÊS DE COMPETÊNCIA: Maio de 2026</v>
      </c>
      <c r="D2" s="3"/>
    </row>
    <row r="3" spans="1:7" ht="13" x14ac:dyDescent="0.3">
      <c r="B3" s="2"/>
      <c r="D3" s="3"/>
    </row>
    <row r="5" spans="1:7" ht="13" x14ac:dyDescent="0.3">
      <c r="A5" s="2" t="s">
        <v>539</v>
      </c>
    </row>
    <row r="6" spans="1:7" x14ac:dyDescent="0.25">
      <c r="A6" s="1" t="s">
        <v>512</v>
      </c>
    </row>
    <row r="8" spans="1:7" ht="13" x14ac:dyDescent="0.3">
      <c r="A8" s="4" t="s">
        <v>480</v>
      </c>
      <c r="B8" s="6" t="s">
        <v>632</v>
      </c>
    </row>
    <row r="9" spans="1:7" x14ac:dyDescent="0.25">
      <c r="A9" s="36" t="s">
        <v>71</v>
      </c>
      <c r="B9" s="34">
        <v>4011596.19</v>
      </c>
      <c r="C9" s="16"/>
      <c r="D9" s="13"/>
      <c r="E9" s="15"/>
      <c r="G9" s="15"/>
    </row>
    <row r="10" spans="1:7" x14ac:dyDescent="0.25">
      <c r="A10" s="28" t="s">
        <v>484</v>
      </c>
      <c r="B10" s="29">
        <v>-4011596.19</v>
      </c>
      <c r="C10" s="16"/>
      <c r="D10" s="13"/>
      <c r="E10" s="15"/>
    </row>
    <row r="12" spans="1:7" x14ac:dyDescent="0.25">
      <c r="B12" s="13"/>
    </row>
    <row r="13" spans="1:7" x14ac:dyDescent="0.25">
      <c r="B13" s="13"/>
    </row>
    <row r="14" spans="1:7" x14ac:dyDescent="0.25">
      <c r="B14" s="13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Maio de 2026</v>
      </c>
      <c r="C2" s="2"/>
      <c r="D2" s="2"/>
    </row>
    <row r="3" spans="1:4" ht="15" customHeight="1" x14ac:dyDescent="0.3">
      <c r="B3" s="2"/>
      <c r="C3" s="2"/>
      <c r="D3" s="2"/>
    </row>
    <row r="5" spans="1:4" ht="13" x14ac:dyDescent="0.3">
      <c r="A5" s="2" t="s">
        <v>489</v>
      </c>
    </row>
    <row r="6" spans="1:4" x14ac:dyDescent="0.25">
      <c r="A6" s="1" t="s">
        <v>487</v>
      </c>
    </row>
    <row r="8" spans="1:4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4" ht="13" x14ac:dyDescent="0.3">
      <c r="A9" s="4"/>
      <c r="B9" s="21" t="s">
        <v>617</v>
      </c>
      <c r="C9" s="22" t="str">
        <f>B9</f>
        <v>Parcela 44/60</v>
      </c>
      <c r="D9" s="6"/>
    </row>
    <row r="10" spans="1:4" x14ac:dyDescent="0.25">
      <c r="A10" s="9" t="s">
        <v>409</v>
      </c>
      <c r="B10" s="10">
        <v>2466577.2179999999</v>
      </c>
      <c r="C10" s="10">
        <v>3208875.9360000002</v>
      </c>
      <c r="D10" s="10">
        <f>SUM(B10:C10)</f>
        <v>5675453.1540000001</v>
      </c>
    </row>
    <row r="11" spans="1:4" x14ac:dyDescent="0.25">
      <c r="A11" s="5" t="s">
        <v>410</v>
      </c>
      <c r="B11" s="11">
        <v>704736.34800000011</v>
      </c>
      <c r="C11" s="11">
        <v>916821.69600000011</v>
      </c>
      <c r="D11" s="7">
        <f t="shared" ref="D11:D74" si="0">SUM(B11:C11)</f>
        <v>1621558.0440000002</v>
      </c>
    </row>
    <row r="12" spans="1:4" x14ac:dyDescent="0.25">
      <c r="A12" s="5" t="s">
        <v>147</v>
      </c>
      <c r="B12" s="11">
        <v>4146.1490983097756</v>
      </c>
      <c r="C12" s="11">
        <v>79214.374164923938</v>
      </c>
      <c r="D12" s="7">
        <f>SUM(B12:C12)</f>
        <v>83360.523263233714</v>
      </c>
    </row>
    <row r="13" spans="1:4" x14ac:dyDescent="0.25">
      <c r="A13" s="5" t="s">
        <v>101</v>
      </c>
      <c r="B13" s="11">
        <v>4565.8196553596581</v>
      </c>
      <c r="C13" s="11">
        <v>45483.569130921322</v>
      </c>
      <c r="D13" s="7">
        <f t="shared" si="0"/>
        <v>50049.388786280979</v>
      </c>
    </row>
    <row r="14" spans="1:4" x14ac:dyDescent="0.25">
      <c r="A14" s="5" t="s">
        <v>10</v>
      </c>
      <c r="B14" s="11">
        <v>3804.9684148992164</v>
      </c>
      <c r="C14" s="11">
        <v>25541.887482687067</v>
      </c>
      <c r="D14" s="7">
        <f t="shared" si="0"/>
        <v>29346.855897586283</v>
      </c>
    </row>
    <row r="15" spans="1:4" x14ac:dyDescent="0.25">
      <c r="A15" s="5" t="s">
        <v>146</v>
      </c>
      <c r="B15" s="11">
        <v>4529.6683519017088</v>
      </c>
      <c r="C15" s="11">
        <v>19684.73058239909</v>
      </c>
      <c r="D15" s="7">
        <f t="shared" si="0"/>
        <v>24214.3989343008</v>
      </c>
    </row>
    <row r="16" spans="1:4" x14ac:dyDescent="0.25">
      <c r="A16" s="5" t="s">
        <v>82</v>
      </c>
      <c r="B16" s="11">
        <v>3852.9232513260758</v>
      </c>
      <c r="C16" s="11">
        <v>20175.095349020427</v>
      </c>
      <c r="D16" s="7">
        <f t="shared" si="0"/>
        <v>24028.018600346502</v>
      </c>
    </row>
    <row r="17" spans="1:4" x14ac:dyDescent="0.25">
      <c r="A17" s="5" t="s">
        <v>5</v>
      </c>
      <c r="B17" s="11">
        <v>4124.6613431792312</v>
      </c>
      <c r="C17" s="11">
        <v>16435.106792698749</v>
      </c>
      <c r="D17" s="7">
        <f t="shared" si="0"/>
        <v>20559.768135877981</v>
      </c>
    </row>
    <row r="18" spans="1:4" x14ac:dyDescent="0.25">
      <c r="A18" s="5" t="s">
        <v>192</v>
      </c>
      <c r="B18" s="11">
        <v>1304.7946118074287</v>
      </c>
      <c r="C18" s="11">
        <v>19830.855674388029</v>
      </c>
      <c r="D18" s="7">
        <f t="shared" si="0"/>
        <v>21135.650286195458</v>
      </c>
    </row>
    <row r="19" spans="1:4" x14ac:dyDescent="0.25">
      <c r="A19" s="5" t="s">
        <v>91</v>
      </c>
      <c r="B19" s="11">
        <v>4558.7161818105633</v>
      </c>
      <c r="C19" s="11">
        <v>10921.802425889497</v>
      </c>
      <c r="D19" s="7">
        <f t="shared" si="0"/>
        <v>15480.51860770006</v>
      </c>
    </row>
    <row r="20" spans="1:4" x14ac:dyDescent="0.25">
      <c r="A20" s="5" t="s">
        <v>130</v>
      </c>
      <c r="B20" s="11">
        <v>4565.8196553596581</v>
      </c>
      <c r="C20" s="11">
        <v>9967.4858365979544</v>
      </c>
      <c r="D20" s="7">
        <f t="shared" si="0"/>
        <v>14533.305491957613</v>
      </c>
    </row>
    <row r="21" spans="1:4" x14ac:dyDescent="0.25">
      <c r="A21" s="5" t="s">
        <v>96</v>
      </c>
      <c r="B21" s="11">
        <v>4505.7938346887076</v>
      </c>
      <c r="C21" s="11">
        <v>9836.9903574864602</v>
      </c>
      <c r="D21" s="7">
        <f t="shared" si="0"/>
        <v>14342.784192175168</v>
      </c>
    </row>
    <row r="22" spans="1:4" x14ac:dyDescent="0.25">
      <c r="A22" s="5" t="s">
        <v>148</v>
      </c>
      <c r="B22" s="11">
        <v>4233.6662590566311</v>
      </c>
      <c r="C22" s="11">
        <v>8812.7997838592346</v>
      </c>
      <c r="D22" s="7">
        <f t="shared" si="0"/>
        <v>13046.466042915865</v>
      </c>
    </row>
    <row r="23" spans="1:4" x14ac:dyDescent="0.25">
      <c r="A23" s="5" t="s">
        <v>125</v>
      </c>
      <c r="B23" s="11">
        <v>4270.1416956159801</v>
      </c>
      <c r="C23" s="11">
        <v>7758.8594682725188</v>
      </c>
      <c r="D23" s="7">
        <f t="shared" si="0"/>
        <v>12029.001163888499</v>
      </c>
    </row>
    <row r="24" spans="1:4" x14ac:dyDescent="0.25">
      <c r="A24" s="5" t="s">
        <v>58</v>
      </c>
      <c r="B24" s="11">
        <v>4558.7161818105633</v>
      </c>
      <c r="C24" s="11">
        <v>6327.5739089897206</v>
      </c>
      <c r="D24" s="7">
        <f t="shared" si="0"/>
        <v>10886.290090800285</v>
      </c>
    </row>
    <row r="25" spans="1:4" x14ac:dyDescent="0.25">
      <c r="A25" s="5" t="s">
        <v>194</v>
      </c>
      <c r="B25" s="11">
        <v>4203.0565422649697</v>
      </c>
      <c r="C25" s="11">
        <v>6703.2136190253723</v>
      </c>
      <c r="D25" s="7">
        <f t="shared" si="0"/>
        <v>10906.270161290342</v>
      </c>
    </row>
    <row r="26" spans="1:4" x14ac:dyDescent="0.25">
      <c r="A26" s="5" t="s">
        <v>177</v>
      </c>
      <c r="B26" s="11">
        <v>3892.8564386072098</v>
      </c>
      <c r="C26" s="11">
        <v>6547.2757508924597</v>
      </c>
      <c r="D26" s="7">
        <f t="shared" si="0"/>
        <v>10440.132189499669</v>
      </c>
    </row>
    <row r="27" spans="1:4" x14ac:dyDescent="0.25">
      <c r="A27" s="5" t="s">
        <v>63</v>
      </c>
      <c r="B27" s="11">
        <v>4312.410670313091</v>
      </c>
      <c r="C27" s="11">
        <v>5762.2690583590393</v>
      </c>
      <c r="D27" s="7">
        <f t="shared" si="0"/>
        <v>10074.67972867213</v>
      </c>
    </row>
    <row r="28" spans="1:4" x14ac:dyDescent="0.25">
      <c r="A28" s="5" t="s">
        <v>214</v>
      </c>
      <c r="B28" s="11">
        <v>4529.6683519017088</v>
      </c>
      <c r="C28" s="11">
        <v>5405.4473598843724</v>
      </c>
      <c r="D28" s="7">
        <f t="shared" si="0"/>
        <v>9935.1157117860821</v>
      </c>
    </row>
    <row r="29" spans="1:4" x14ac:dyDescent="0.25">
      <c r="A29" s="5" t="s">
        <v>53</v>
      </c>
      <c r="B29" s="11">
        <v>3840.9177827720978</v>
      </c>
      <c r="C29" s="11">
        <v>6320.6585864553963</v>
      </c>
      <c r="D29" s="7">
        <f t="shared" si="0"/>
        <v>10161.576369227494</v>
      </c>
    </row>
    <row r="30" spans="1:4" x14ac:dyDescent="0.25">
      <c r="A30" s="5" t="s">
        <v>126</v>
      </c>
      <c r="B30" s="11">
        <v>4565.8196553596581</v>
      </c>
      <c r="C30" s="11">
        <v>5015.6559552588815</v>
      </c>
      <c r="D30" s="7">
        <f t="shared" si="0"/>
        <v>9581.4756106185396</v>
      </c>
    </row>
    <row r="31" spans="1:4" x14ac:dyDescent="0.25">
      <c r="A31" s="5" t="s">
        <v>168</v>
      </c>
      <c r="B31" s="11">
        <v>4505.4754030569547</v>
      </c>
      <c r="C31" s="11">
        <v>4841.0245532708641</v>
      </c>
      <c r="D31" s="7">
        <f t="shared" si="0"/>
        <v>9346.4999563278179</v>
      </c>
    </row>
    <row r="32" spans="1:4" x14ac:dyDescent="0.25">
      <c r="A32" s="5" t="s">
        <v>154</v>
      </c>
      <c r="B32" s="11">
        <v>4549.8586442970291</v>
      </c>
      <c r="C32" s="11">
        <v>4484.6500555415805</v>
      </c>
      <c r="D32" s="7">
        <f t="shared" si="0"/>
        <v>9034.5086998386105</v>
      </c>
    </row>
    <row r="33" spans="1:4" x14ac:dyDescent="0.25">
      <c r="A33" s="5" t="s">
        <v>109</v>
      </c>
      <c r="B33" s="11">
        <v>4220.4482836482075</v>
      </c>
      <c r="C33" s="11">
        <v>4870.0576742326975</v>
      </c>
      <c r="D33" s="7">
        <f t="shared" si="0"/>
        <v>9090.505957880905</v>
      </c>
    </row>
    <row r="34" spans="1:4" x14ac:dyDescent="0.25">
      <c r="A34" s="5" t="s">
        <v>176</v>
      </c>
      <c r="B34" s="11">
        <v>4529.6683519017088</v>
      </c>
      <c r="C34" s="11">
        <v>4409.6279040474901</v>
      </c>
      <c r="D34" s="7">
        <f t="shared" si="0"/>
        <v>8939.2962559491989</v>
      </c>
    </row>
    <row r="35" spans="1:4" x14ac:dyDescent="0.25">
      <c r="A35" s="5" t="s">
        <v>163</v>
      </c>
      <c r="B35" s="11">
        <v>4540.7245371399449</v>
      </c>
      <c r="C35" s="11">
        <v>4082.0564662179581</v>
      </c>
      <c r="D35" s="7">
        <f t="shared" si="0"/>
        <v>8622.7810033579026</v>
      </c>
    </row>
    <row r="36" spans="1:4" x14ac:dyDescent="0.25">
      <c r="A36" s="5" t="s">
        <v>157</v>
      </c>
      <c r="B36" s="11">
        <v>4189.034198739334</v>
      </c>
      <c r="C36" s="11">
        <v>4388.4756970468743</v>
      </c>
      <c r="D36" s="7">
        <f t="shared" si="0"/>
        <v>8577.5098957862083</v>
      </c>
    </row>
    <row r="37" spans="1:4" x14ac:dyDescent="0.25">
      <c r="A37" s="5" t="s">
        <v>174</v>
      </c>
      <c r="B37" s="11">
        <v>4529.6683519017088</v>
      </c>
      <c r="C37" s="11">
        <v>3821.8227382441555</v>
      </c>
      <c r="D37" s="7">
        <f t="shared" si="0"/>
        <v>8351.4910901458643</v>
      </c>
    </row>
    <row r="38" spans="1:4" x14ac:dyDescent="0.25">
      <c r="A38" s="5" t="s">
        <v>173</v>
      </c>
      <c r="B38" s="11">
        <v>4442.6189022837516</v>
      </c>
      <c r="C38" s="11">
        <v>3765.205255121658</v>
      </c>
      <c r="D38" s="7">
        <f t="shared" si="0"/>
        <v>8207.82415740541</v>
      </c>
    </row>
    <row r="39" spans="1:4" x14ac:dyDescent="0.25">
      <c r="A39" s="5" t="s">
        <v>166</v>
      </c>
      <c r="B39" s="11">
        <v>3564.4182923346802</v>
      </c>
      <c r="C39" s="11">
        <v>4339.6517116975265</v>
      </c>
      <c r="D39" s="7">
        <f t="shared" si="0"/>
        <v>7904.0700040322063</v>
      </c>
    </row>
    <row r="40" spans="1:4" x14ac:dyDescent="0.25">
      <c r="A40" s="5" t="s">
        <v>158</v>
      </c>
      <c r="B40" s="11">
        <v>4558.7161818105633</v>
      </c>
      <c r="C40" s="11">
        <v>2922.1960826503096</v>
      </c>
      <c r="D40" s="7">
        <f t="shared" si="0"/>
        <v>7480.9122644608724</v>
      </c>
    </row>
    <row r="41" spans="1:4" x14ac:dyDescent="0.25">
      <c r="A41" s="5" t="s">
        <v>73</v>
      </c>
      <c r="B41" s="11">
        <v>2242.8756094307846</v>
      </c>
      <c r="C41" s="11">
        <v>5738.5134122592071</v>
      </c>
      <c r="D41" s="7">
        <f t="shared" si="0"/>
        <v>7981.3890216899918</v>
      </c>
    </row>
    <row r="42" spans="1:4" x14ac:dyDescent="0.25">
      <c r="A42" s="5" t="s">
        <v>71</v>
      </c>
      <c r="B42" s="11">
        <v>2243.3692531424272</v>
      </c>
      <c r="C42" s="11">
        <v>5580.1167847336665</v>
      </c>
      <c r="D42" s="7">
        <f t="shared" si="0"/>
        <v>7823.4860378760932</v>
      </c>
    </row>
    <row r="43" spans="1:4" x14ac:dyDescent="0.25">
      <c r="A43" s="5" t="s">
        <v>164</v>
      </c>
      <c r="B43" s="11">
        <v>3892.8564386072098</v>
      </c>
      <c r="C43" s="11">
        <v>3224.729269672845</v>
      </c>
      <c r="D43" s="7">
        <f t="shared" si="0"/>
        <v>7117.5857082800549</v>
      </c>
    </row>
    <row r="44" spans="1:4" x14ac:dyDescent="0.25">
      <c r="A44" s="5" t="s">
        <v>179</v>
      </c>
      <c r="B44" s="11">
        <v>4443.1612588513144</v>
      </c>
      <c r="C44" s="11">
        <v>2294.7517495933071</v>
      </c>
      <c r="D44" s="7">
        <f t="shared" si="0"/>
        <v>6737.9130084446215</v>
      </c>
    </row>
    <row r="45" spans="1:4" x14ac:dyDescent="0.25">
      <c r="A45" s="5" t="s">
        <v>167</v>
      </c>
      <c r="B45" s="11">
        <v>4517.7100228939153</v>
      </c>
      <c r="C45" s="11">
        <v>2045.235487213432</v>
      </c>
      <c r="D45" s="7">
        <f t="shared" si="0"/>
        <v>6562.9455101073472</v>
      </c>
    </row>
    <row r="46" spans="1:4" x14ac:dyDescent="0.25">
      <c r="A46" s="5" t="s">
        <v>237</v>
      </c>
      <c r="B46" s="11">
        <v>3899.1619311645168</v>
      </c>
      <c r="C46" s="11">
        <v>2317.7122364130455</v>
      </c>
      <c r="D46" s="7">
        <f t="shared" si="0"/>
        <v>6216.8741675775618</v>
      </c>
    </row>
    <row r="47" spans="1:4" x14ac:dyDescent="0.25">
      <c r="A47" s="5" t="s">
        <v>54</v>
      </c>
      <c r="B47" s="11">
        <v>3574.9050674749869</v>
      </c>
      <c r="C47" s="11">
        <v>2519.9255213620727</v>
      </c>
      <c r="D47" s="7">
        <f t="shared" si="0"/>
        <v>6094.8305888370596</v>
      </c>
    </row>
    <row r="48" spans="1:4" x14ac:dyDescent="0.25">
      <c r="A48" s="5" t="s">
        <v>183</v>
      </c>
      <c r="B48" s="11">
        <v>4240.168796567109</v>
      </c>
      <c r="C48" s="11">
        <v>1592.6105193729045</v>
      </c>
      <c r="D48" s="7">
        <f t="shared" si="0"/>
        <v>5832.7793159400135</v>
      </c>
    </row>
    <row r="49" spans="1:4" x14ac:dyDescent="0.25">
      <c r="A49" s="5" t="s">
        <v>358</v>
      </c>
      <c r="B49" s="11">
        <v>4505.4754030569547</v>
      </c>
      <c r="C49" s="11">
        <v>1128.816590792195</v>
      </c>
      <c r="D49" s="7">
        <f t="shared" si="0"/>
        <v>5634.2919938491495</v>
      </c>
    </row>
    <row r="50" spans="1:4" x14ac:dyDescent="0.25">
      <c r="A50" s="5" t="s">
        <v>181</v>
      </c>
      <c r="B50" s="11">
        <v>4413.5980377088772</v>
      </c>
      <c r="C50" s="11">
        <v>1209.3611311404106</v>
      </c>
      <c r="D50" s="7">
        <f t="shared" si="0"/>
        <v>5622.9591688492874</v>
      </c>
    </row>
    <row r="51" spans="1:4" x14ac:dyDescent="0.25">
      <c r="A51" s="5" t="s">
        <v>162</v>
      </c>
      <c r="B51" s="11">
        <v>4505.4754030569547</v>
      </c>
      <c r="C51" s="11">
        <v>799.44210715319264</v>
      </c>
      <c r="D51" s="7">
        <f t="shared" si="0"/>
        <v>5304.9175102101472</v>
      </c>
    </row>
    <row r="52" spans="1:4" x14ac:dyDescent="0.25">
      <c r="A52" s="5" t="s">
        <v>178</v>
      </c>
      <c r="B52" s="11">
        <v>4100.6143166788415</v>
      </c>
      <c r="C52" s="11">
        <v>1283.5969508057105</v>
      </c>
      <c r="D52" s="7">
        <f t="shared" si="0"/>
        <v>5384.2112674845521</v>
      </c>
    </row>
    <row r="53" spans="1:4" x14ac:dyDescent="0.25">
      <c r="A53" s="5" t="s">
        <v>72</v>
      </c>
      <c r="B53" s="11">
        <v>705.85899811328147</v>
      </c>
      <c r="C53" s="11">
        <v>5742.5092262338994</v>
      </c>
      <c r="D53" s="7">
        <f t="shared" si="0"/>
        <v>6448.3682243471812</v>
      </c>
    </row>
    <row r="54" spans="1:4" x14ac:dyDescent="0.25">
      <c r="A54" s="5" t="s">
        <v>184</v>
      </c>
      <c r="B54" s="11">
        <v>4529.6683519017088</v>
      </c>
      <c r="C54" s="11">
        <v>603.45386536364299</v>
      </c>
      <c r="D54" s="7">
        <f t="shared" si="0"/>
        <v>5133.1222172653515</v>
      </c>
    </row>
    <row r="55" spans="1:4" x14ac:dyDescent="0.25">
      <c r="A55" s="5" t="s">
        <v>62</v>
      </c>
      <c r="B55" s="11">
        <v>848.79939703391869</v>
      </c>
      <c r="C55" s="11">
        <v>5428.3268666025569</v>
      </c>
      <c r="D55" s="7">
        <f t="shared" si="0"/>
        <v>6277.1262636364754</v>
      </c>
    </row>
    <row r="56" spans="1:4" x14ac:dyDescent="0.25">
      <c r="A56" s="5" t="s">
        <v>195</v>
      </c>
      <c r="B56" s="11">
        <v>4220.384927347046</v>
      </c>
      <c r="C56" s="11">
        <v>658.43393864180609</v>
      </c>
      <c r="D56" s="7">
        <f t="shared" si="0"/>
        <v>4878.8188659888519</v>
      </c>
    </row>
    <row r="57" spans="1:4" x14ac:dyDescent="0.25">
      <c r="A57" s="5" t="s">
        <v>159</v>
      </c>
      <c r="B57" s="11">
        <v>4492.1661102477328</v>
      </c>
      <c r="C57" s="11">
        <v>283.11554033048714</v>
      </c>
      <c r="D57" s="7">
        <f t="shared" si="0"/>
        <v>4775.2816505782203</v>
      </c>
    </row>
    <row r="58" spans="1:4" x14ac:dyDescent="0.25">
      <c r="A58" s="5" t="s">
        <v>144</v>
      </c>
      <c r="B58" s="11">
        <v>4175.4654748360335</v>
      </c>
      <c r="C58" s="11">
        <v>611.50438234272156</v>
      </c>
      <c r="D58" s="7">
        <f t="shared" si="0"/>
        <v>4786.9698571787549</v>
      </c>
    </row>
    <row r="59" spans="1:4" x14ac:dyDescent="0.25">
      <c r="A59" s="5" t="s">
        <v>229</v>
      </c>
      <c r="B59" s="11">
        <v>3804.9684148992164</v>
      </c>
      <c r="C59" s="11">
        <v>1105.4026315931112</v>
      </c>
      <c r="D59" s="7">
        <f t="shared" si="0"/>
        <v>4910.3710464923279</v>
      </c>
    </row>
    <row r="60" spans="1:4" x14ac:dyDescent="0.25">
      <c r="A60" s="5" t="s">
        <v>8</v>
      </c>
      <c r="B60" s="11">
        <v>3331.3089290624375</v>
      </c>
      <c r="C60" s="11">
        <v>1649.7380185105401</v>
      </c>
      <c r="D60" s="7">
        <f t="shared" si="0"/>
        <v>4981.0469475729778</v>
      </c>
    </row>
    <row r="61" spans="1:4" x14ac:dyDescent="0.25">
      <c r="A61" s="5" t="s">
        <v>198</v>
      </c>
      <c r="B61" s="11">
        <v>4497.7266306867195</v>
      </c>
      <c r="C61" s="11">
        <v>52.200920017667762</v>
      </c>
      <c r="D61" s="7">
        <f t="shared" si="0"/>
        <v>4549.9275507043876</v>
      </c>
    </row>
    <row r="62" spans="1:4" x14ac:dyDescent="0.25">
      <c r="A62" s="5" t="s">
        <v>19</v>
      </c>
      <c r="B62" s="11">
        <v>4388.8557708452045</v>
      </c>
      <c r="C62" s="11">
        <v>174.17629323652608</v>
      </c>
      <c r="D62" s="7">
        <f t="shared" si="0"/>
        <v>4563.0320640817308</v>
      </c>
    </row>
    <row r="63" spans="1:4" x14ac:dyDescent="0.25">
      <c r="A63" s="5" t="s">
        <v>182</v>
      </c>
      <c r="B63" s="11">
        <v>4246.8513372128054</v>
      </c>
      <c r="C63" s="11">
        <v>302.4420581558403</v>
      </c>
      <c r="D63" s="7">
        <f t="shared" si="0"/>
        <v>4549.2933953686461</v>
      </c>
    </row>
    <row r="64" spans="1:4" x14ac:dyDescent="0.25">
      <c r="A64" s="5" t="s">
        <v>171</v>
      </c>
      <c r="B64" s="11">
        <v>4254.3820909600981</v>
      </c>
      <c r="C64" s="11">
        <v>149.68812393607624</v>
      </c>
      <c r="D64" s="7">
        <f t="shared" si="0"/>
        <v>4404.0702148961745</v>
      </c>
    </row>
    <row r="65" spans="1:4" x14ac:dyDescent="0.25">
      <c r="A65" s="5" t="s">
        <v>216</v>
      </c>
      <c r="B65" s="11">
        <v>3943.043056149736</v>
      </c>
      <c r="C65" s="11">
        <v>88.35164426293278</v>
      </c>
      <c r="D65" s="7">
        <f t="shared" si="0"/>
        <v>4031.394700412669</v>
      </c>
    </row>
    <row r="66" spans="1:4" x14ac:dyDescent="0.25">
      <c r="A66" s="5" t="s">
        <v>119</v>
      </c>
      <c r="B66" s="11">
        <v>2927.3331852959468</v>
      </c>
      <c r="C66" s="11">
        <v>1393.1437850566776</v>
      </c>
      <c r="D66" s="7">
        <f t="shared" si="0"/>
        <v>4320.4769703526244</v>
      </c>
    </row>
    <row r="67" spans="1:4" x14ac:dyDescent="0.25">
      <c r="A67" s="5" t="s">
        <v>225</v>
      </c>
      <c r="B67" s="11">
        <v>663.70867885180985</v>
      </c>
      <c r="C67" s="11">
        <v>4092.9065037747068</v>
      </c>
      <c r="D67" s="7">
        <f t="shared" si="0"/>
        <v>4756.6151826265168</v>
      </c>
    </row>
    <row r="68" spans="1:4" x14ac:dyDescent="0.25">
      <c r="A68" s="5" t="s">
        <v>105</v>
      </c>
      <c r="B68" s="11">
        <v>1789.2518617792462</v>
      </c>
      <c r="C68" s="11">
        <v>2151.536245287044</v>
      </c>
      <c r="D68" s="7">
        <f t="shared" si="0"/>
        <v>3940.7881070662902</v>
      </c>
    </row>
    <row r="69" spans="1:4" x14ac:dyDescent="0.25">
      <c r="A69" s="5" t="s">
        <v>152</v>
      </c>
      <c r="B69" s="11">
        <v>3364.7654334308504</v>
      </c>
      <c r="C69" s="11">
        <v>0</v>
      </c>
      <c r="D69" s="7">
        <f t="shared" si="0"/>
        <v>3364.7654334308504</v>
      </c>
    </row>
    <row r="70" spans="1:4" x14ac:dyDescent="0.25">
      <c r="A70" s="5" t="s">
        <v>79</v>
      </c>
      <c r="B70" s="11">
        <v>3245.6468256779553</v>
      </c>
      <c r="C70" s="11">
        <v>118.93920748140773</v>
      </c>
      <c r="D70" s="7">
        <f t="shared" si="0"/>
        <v>3364.5860331593631</v>
      </c>
    </row>
    <row r="71" spans="1:4" x14ac:dyDescent="0.25">
      <c r="A71" s="5" t="s">
        <v>122</v>
      </c>
      <c r="B71" s="11">
        <v>1533.5744855813875</v>
      </c>
      <c r="C71" s="11">
        <v>2076.0818465483289</v>
      </c>
      <c r="D71" s="7">
        <f t="shared" si="0"/>
        <v>3609.6563321297162</v>
      </c>
    </row>
    <row r="72" spans="1:4" x14ac:dyDescent="0.25">
      <c r="A72" s="5" t="s">
        <v>151</v>
      </c>
      <c r="B72" s="11">
        <v>3020.576687069015</v>
      </c>
      <c r="C72" s="11">
        <v>0.23554980726230001</v>
      </c>
      <c r="D72" s="7">
        <f t="shared" si="0"/>
        <v>3020.8122368762774</v>
      </c>
    </row>
    <row r="73" spans="1:4" x14ac:dyDescent="0.25">
      <c r="A73" s="5" t="s">
        <v>64</v>
      </c>
      <c r="B73" s="11">
        <v>2799.562536441812</v>
      </c>
      <c r="C73" s="11">
        <v>24.568697051816169</v>
      </c>
      <c r="D73" s="7">
        <f t="shared" si="0"/>
        <v>2824.1312334936283</v>
      </c>
    </row>
    <row r="74" spans="1:4" x14ac:dyDescent="0.25">
      <c r="A74" s="5" t="s">
        <v>190</v>
      </c>
      <c r="B74" s="11">
        <v>2807.5104164226491</v>
      </c>
      <c r="C74" s="11">
        <v>12.2745019691385</v>
      </c>
      <c r="D74" s="7">
        <f t="shared" si="0"/>
        <v>2819.7849183917874</v>
      </c>
    </row>
    <row r="75" spans="1:4" x14ac:dyDescent="0.25">
      <c r="A75" s="5" t="s">
        <v>175</v>
      </c>
      <c r="B75" s="11">
        <v>2768.2439966702091</v>
      </c>
      <c r="C75" s="11">
        <v>2.3246726072766375</v>
      </c>
      <c r="D75" s="7">
        <f t="shared" ref="D75:D138" si="1">SUM(B75:C75)</f>
        <v>2770.5686692774857</v>
      </c>
    </row>
    <row r="76" spans="1:4" x14ac:dyDescent="0.25">
      <c r="A76" s="5" t="s">
        <v>140</v>
      </c>
      <c r="B76" s="11">
        <v>1987.2358828786605</v>
      </c>
      <c r="C76" s="11">
        <v>996.34020284001849</v>
      </c>
      <c r="D76" s="7">
        <f t="shared" si="1"/>
        <v>2983.5760857186788</v>
      </c>
    </row>
    <row r="77" spans="1:4" x14ac:dyDescent="0.25">
      <c r="A77" s="5" t="s">
        <v>108</v>
      </c>
      <c r="B77" s="11">
        <v>1121.3388668622758</v>
      </c>
      <c r="C77" s="11">
        <v>2135.8870103658314</v>
      </c>
      <c r="D77" s="7">
        <f t="shared" si="1"/>
        <v>3257.2258772281075</v>
      </c>
    </row>
    <row r="78" spans="1:4" x14ac:dyDescent="0.25">
      <c r="A78" s="5" t="s">
        <v>186</v>
      </c>
      <c r="B78" s="11">
        <v>2610.7167119975438</v>
      </c>
      <c r="C78" s="11">
        <v>7.2915559714910989</v>
      </c>
      <c r="D78" s="7">
        <f t="shared" si="1"/>
        <v>2618.0082679690349</v>
      </c>
    </row>
    <row r="79" spans="1:4" x14ac:dyDescent="0.25">
      <c r="A79" s="5" t="s">
        <v>90</v>
      </c>
      <c r="B79" s="11">
        <v>2107.2973362817024</v>
      </c>
      <c r="C79" s="11">
        <v>415.87811023862554</v>
      </c>
      <c r="D79" s="7">
        <f t="shared" si="1"/>
        <v>2523.175446520328</v>
      </c>
    </row>
    <row r="80" spans="1:4" x14ac:dyDescent="0.25">
      <c r="A80" s="5" t="s">
        <v>68</v>
      </c>
      <c r="B80" s="11">
        <v>2322.6172401616909</v>
      </c>
      <c r="C80" s="11">
        <v>56.622642911901814</v>
      </c>
      <c r="D80" s="7">
        <f t="shared" si="1"/>
        <v>2379.2398830735929</v>
      </c>
    </row>
    <row r="81" spans="1:4" x14ac:dyDescent="0.25">
      <c r="A81" s="5" t="s">
        <v>197</v>
      </c>
      <c r="B81" s="11">
        <v>2184.4032514651872</v>
      </c>
      <c r="C81" s="11">
        <v>20.965725676026793</v>
      </c>
      <c r="D81" s="7">
        <f t="shared" si="1"/>
        <v>2205.3689771412141</v>
      </c>
    </row>
    <row r="82" spans="1:4" x14ac:dyDescent="0.25">
      <c r="A82" s="5" t="s">
        <v>188</v>
      </c>
      <c r="B82" s="11">
        <v>2186.4047131532648</v>
      </c>
      <c r="C82" s="11">
        <v>1.1223092934345631</v>
      </c>
      <c r="D82" s="7">
        <f t="shared" si="1"/>
        <v>2187.5270224466994</v>
      </c>
    </row>
    <row r="83" spans="1:4" x14ac:dyDescent="0.25">
      <c r="A83" s="5" t="s">
        <v>143</v>
      </c>
      <c r="B83" s="11">
        <v>2182.0819936926659</v>
      </c>
      <c r="C83" s="11">
        <v>0</v>
      </c>
      <c r="D83" s="7">
        <f t="shared" si="1"/>
        <v>2182.0819936926659</v>
      </c>
    </row>
    <row r="84" spans="1:4" x14ac:dyDescent="0.25">
      <c r="A84" s="5" t="s">
        <v>165</v>
      </c>
      <c r="B84" s="11">
        <v>2171.58443583282</v>
      </c>
      <c r="C84" s="11">
        <v>3.6990614441564187</v>
      </c>
      <c r="D84" s="7">
        <f t="shared" si="1"/>
        <v>2175.2834972769765</v>
      </c>
    </row>
    <row r="85" spans="1:4" x14ac:dyDescent="0.25">
      <c r="A85" s="5" t="s">
        <v>189</v>
      </c>
      <c r="B85" s="11">
        <v>2116.7053860623046</v>
      </c>
      <c r="C85" s="11">
        <v>64.251021157322015</v>
      </c>
      <c r="D85" s="7">
        <f t="shared" si="1"/>
        <v>2180.9564072196267</v>
      </c>
    </row>
    <row r="86" spans="1:4" x14ac:dyDescent="0.25">
      <c r="A86" s="5" t="s">
        <v>100</v>
      </c>
      <c r="B86" s="11">
        <v>1203.0400904341861</v>
      </c>
      <c r="C86" s="11">
        <v>1256.3904738365372</v>
      </c>
      <c r="D86" s="7">
        <f t="shared" si="1"/>
        <v>2459.4305642707232</v>
      </c>
    </row>
    <row r="87" spans="1:4" x14ac:dyDescent="0.25">
      <c r="A87" s="5" t="s">
        <v>187</v>
      </c>
      <c r="B87" s="11">
        <v>1192.0313776123655</v>
      </c>
      <c r="C87" s="11">
        <v>1063.7400555023264</v>
      </c>
      <c r="D87" s="7">
        <f t="shared" si="1"/>
        <v>2255.7714331146917</v>
      </c>
    </row>
    <row r="88" spans="1:4" x14ac:dyDescent="0.25">
      <c r="A88" s="5" t="s">
        <v>196</v>
      </c>
      <c r="B88" s="11">
        <v>1976.5707620954311</v>
      </c>
      <c r="C88" s="11">
        <v>14.908236003235718</v>
      </c>
      <c r="D88" s="7">
        <f t="shared" si="1"/>
        <v>1991.4789980986668</v>
      </c>
    </row>
    <row r="89" spans="1:4" x14ac:dyDescent="0.25">
      <c r="A89" s="5" t="s">
        <v>156</v>
      </c>
      <c r="B89" s="11">
        <v>1914.6363289400513</v>
      </c>
      <c r="C89" s="11">
        <v>16.075816333694135</v>
      </c>
      <c r="D89" s="7">
        <f t="shared" si="1"/>
        <v>1930.7121452737454</v>
      </c>
    </row>
    <row r="90" spans="1:4" x14ac:dyDescent="0.25">
      <c r="A90" s="5" t="s">
        <v>70</v>
      </c>
      <c r="B90" s="11">
        <v>1760.7715016478123</v>
      </c>
      <c r="C90" s="11">
        <v>34.544018210720189</v>
      </c>
      <c r="D90" s="7">
        <f t="shared" si="1"/>
        <v>1795.3155198585325</v>
      </c>
    </row>
    <row r="91" spans="1:4" x14ac:dyDescent="0.25">
      <c r="A91" s="5" t="s">
        <v>191</v>
      </c>
      <c r="B91" s="11">
        <v>1780.8996924067001</v>
      </c>
      <c r="C91" s="11">
        <v>1.0660781574885769</v>
      </c>
      <c r="D91" s="7">
        <f t="shared" si="1"/>
        <v>1781.9657705641887</v>
      </c>
    </row>
    <row r="92" spans="1:4" x14ac:dyDescent="0.25">
      <c r="A92" s="5" t="s">
        <v>215</v>
      </c>
      <c r="B92" s="11">
        <v>1464.6881173395773</v>
      </c>
      <c r="C92" s="11">
        <v>365.71897979414115</v>
      </c>
      <c r="D92" s="7">
        <f t="shared" si="1"/>
        <v>1830.4070971337185</v>
      </c>
    </row>
    <row r="93" spans="1:4" x14ac:dyDescent="0.25">
      <c r="A93" s="5" t="s">
        <v>3</v>
      </c>
      <c r="B93" s="11">
        <v>1711.581338262702</v>
      </c>
      <c r="C93" s="11">
        <v>3.1144813133485386E-2</v>
      </c>
      <c r="D93" s="7">
        <f t="shared" si="1"/>
        <v>1711.6124830758356</v>
      </c>
    </row>
    <row r="94" spans="1:4" x14ac:dyDescent="0.25">
      <c r="A94" s="5" t="s">
        <v>149</v>
      </c>
      <c r="B94" s="11">
        <v>1646.6586152169427</v>
      </c>
      <c r="C94" s="11">
        <v>1.7637634308650483</v>
      </c>
      <c r="D94" s="7">
        <f t="shared" si="1"/>
        <v>1648.4223786478078</v>
      </c>
    </row>
    <row r="95" spans="1:4" x14ac:dyDescent="0.25">
      <c r="A95" s="5" t="s">
        <v>131</v>
      </c>
      <c r="B95" s="11">
        <v>1236.2690521386703</v>
      </c>
      <c r="C95" s="11">
        <v>545.05881401300985</v>
      </c>
      <c r="D95" s="7">
        <f t="shared" si="1"/>
        <v>1781.3278661516802</v>
      </c>
    </row>
    <row r="96" spans="1:4" x14ac:dyDescent="0.25">
      <c r="A96" s="5" t="s">
        <v>233</v>
      </c>
      <c r="B96" s="11">
        <v>1580.1733423929536</v>
      </c>
      <c r="C96" s="11">
        <v>50.371846981232522</v>
      </c>
      <c r="D96" s="7">
        <f t="shared" si="1"/>
        <v>1630.5451893741861</v>
      </c>
    </row>
    <row r="97" spans="1:4" x14ac:dyDescent="0.25">
      <c r="A97" s="5" t="s">
        <v>106</v>
      </c>
      <c r="B97" s="11">
        <v>0</v>
      </c>
      <c r="C97" s="11">
        <v>2135.8870103658314</v>
      </c>
      <c r="D97" s="7">
        <f t="shared" si="1"/>
        <v>2135.8870103658314</v>
      </c>
    </row>
    <row r="98" spans="1:4" x14ac:dyDescent="0.25">
      <c r="A98" s="5" t="s">
        <v>107</v>
      </c>
      <c r="B98" s="11">
        <v>0</v>
      </c>
      <c r="C98" s="11">
        <v>2135.8870103658314</v>
      </c>
      <c r="D98" s="7">
        <f t="shared" si="1"/>
        <v>2135.8870103658314</v>
      </c>
    </row>
    <row r="99" spans="1:4" x14ac:dyDescent="0.25">
      <c r="A99" s="5" t="s">
        <v>104</v>
      </c>
      <c r="B99" s="11">
        <v>0</v>
      </c>
      <c r="C99" s="11">
        <v>2132.9019489451589</v>
      </c>
      <c r="D99" s="7">
        <f t="shared" si="1"/>
        <v>2132.9019489451589</v>
      </c>
    </row>
    <row r="100" spans="1:4" x14ac:dyDescent="0.25">
      <c r="A100" s="5" t="s">
        <v>9</v>
      </c>
      <c r="B100" s="11">
        <v>1530.3444010292312</v>
      </c>
      <c r="C100" s="11">
        <v>3.9985592451416165</v>
      </c>
      <c r="D100" s="7">
        <f t="shared" si="1"/>
        <v>1534.3429602743729</v>
      </c>
    </row>
    <row r="101" spans="1:4" x14ac:dyDescent="0.25">
      <c r="A101" s="5" t="s">
        <v>6</v>
      </c>
      <c r="B101" s="11">
        <v>1512.0391897533543</v>
      </c>
      <c r="C101" s="11">
        <v>10.633093561483056</v>
      </c>
      <c r="D101" s="7">
        <f t="shared" si="1"/>
        <v>1522.6722833148374</v>
      </c>
    </row>
    <row r="102" spans="1:4" x14ac:dyDescent="0.25">
      <c r="A102" s="5" t="s">
        <v>230</v>
      </c>
      <c r="B102" s="11">
        <v>1225.7246989830546</v>
      </c>
      <c r="C102" s="11">
        <v>385.36902620278363</v>
      </c>
      <c r="D102" s="7">
        <f t="shared" si="1"/>
        <v>1611.0937251858381</v>
      </c>
    </row>
    <row r="103" spans="1:4" x14ac:dyDescent="0.25">
      <c r="A103" s="5" t="s">
        <v>12</v>
      </c>
      <c r="B103" s="11">
        <v>1472.7485643603241</v>
      </c>
      <c r="C103" s="11">
        <v>4.76654585242688</v>
      </c>
      <c r="D103" s="7">
        <f t="shared" si="1"/>
        <v>1477.5151102127509</v>
      </c>
    </row>
    <row r="104" spans="1:4" x14ac:dyDescent="0.25">
      <c r="A104" s="5" t="s">
        <v>52</v>
      </c>
      <c r="B104" s="11">
        <v>1415.6707335211088</v>
      </c>
      <c r="C104" s="11">
        <v>38.479352196604488</v>
      </c>
      <c r="D104" s="7">
        <f t="shared" si="1"/>
        <v>1454.1500857177132</v>
      </c>
    </row>
    <row r="105" spans="1:4" x14ac:dyDescent="0.25">
      <c r="A105" s="5" t="s">
        <v>16</v>
      </c>
      <c r="B105" s="11">
        <v>1355.1091368710647</v>
      </c>
      <c r="C105" s="11">
        <v>28.46342904799398</v>
      </c>
      <c r="D105" s="7">
        <f t="shared" si="1"/>
        <v>1383.5725659190587</v>
      </c>
    </row>
    <row r="106" spans="1:4" x14ac:dyDescent="0.25">
      <c r="A106" s="5" t="s">
        <v>363</v>
      </c>
      <c r="B106" s="11">
        <v>1365.4616258999688</v>
      </c>
      <c r="C106" s="11">
        <v>0</v>
      </c>
      <c r="D106" s="7">
        <f t="shared" si="1"/>
        <v>1365.4616258999688</v>
      </c>
    </row>
    <row r="107" spans="1:4" x14ac:dyDescent="0.25">
      <c r="A107" s="5" t="s">
        <v>61</v>
      </c>
      <c r="B107" s="11">
        <v>1338.8573821520249</v>
      </c>
      <c r="C107" s="11">
        <v>33.20699306493362</v>
      </c>
      <c r="D107" s="7">
        <f t="shared" si="1"/>
        <v>1372.0643752169585</v>
      </c>
    </row>
    <row r="108" spans="1:4" x14ac:dyDescent="0.25">
      <c r="A108" s="5" t="s">
        <v>11</v>
      </c>
      <c r="B108" s="11">
        <v>1342.7241308145572</v>
      </c>
      <c r="C108" s="11">
        <v>17.668577428444738</v>
      </c>
      <c r="D108" s="7">
        <f t="shared" si="1"/>
        <v>1360.3927082430018</v>
      </c>
    </row>
    <row r="109" spans="1:4" x14ac:dyDescent="0.25">
      <c r="A109" s="5" t="s">
        <v>132</v>
      </c>
      <c r="B109" s="11">
        <v>1312.1700460276056</v>
      </c>
      <c r="C109" s="11">
        <v>13.669894926262469</v>
      </c>
      <c r="D109" s="7">
        <f t="shared" si="1"/>
        <v>1325.8399409538681</v>
      </c>
    </row>
    <row r="110" spans="1:4" x14ac:dyDescent="0.25">
      <c r="A110" s="5" t="s">
        <v>218</v>
      </c>
      <c r="B110" s="11">
        <v>1030.2170685791048</v>
      </c>
      <c r="C110" s="11">
        <v>350.12177615185789</v>
      </c>
      <c r="D110" s="7">
        <f t="shared" si="1"/>
        <v>1380.3388447309626</v>
      </c>
    </row>
    <row r="111" spans="1:4" x14ac:dyDescent="0.25">
      <c r="A111" s="5" t="s">
        <v>17</v>
      </c>
      <c r="B111" s="11">
        <v>1227.7772565057576</v>
      </c>
      <c r="C111" s="11">
        <v>4.755592783587888</v>
      </c>
      <c r="D111" s="7">
        <f t="shared" si="1"/>
        <v>1232.5328492893454</v>
      </c>
    </row>
    <row r="112" spans="1:4" x14ac:dyDescent="0.25">
      <c r="A112" s="5" t="s">
        <v>93</v>
      </c>
      <c r="B112" s="11">
        <v>1219.6479394871551</v>
      </c>
      <c r="C112" s="11">
        <v>0</v>
      </c>
      <c r="D112" s="7">
        <f t="shared" si="1"/>
        <v>1219.6479394871551</v>
      </c>
    </row>
    <row r="113" spans="1:4" x14ac:dyDescent="0.25">
      <c r="A113" s="5" t="s">
        <v>236</v>
      </c>
      <c r="B113" s="11">
        <v>1207.3109378704298</v>
      </c>
      <c r="C113" s="11">
        <v>11.904803680914123</v>
      </c>
      <c r="D113" s="7">
        <f t="shared" si="1"/>
        <v>1219.2157415513439</v>
      </c>
    </row>
    <row r="114" spans="1:4" x14ac:dyDescent="0.25">
      <c r="A114" s="5" t="s">
        <v>87</v>
      </c>
      <c r="B114" s="11">
        <v>968.13887531335979</v>
      </c>
      <c r="C114" s="11">
        <v>324.03178382942144</v>
      </c>
      <c r="D114" s="7">
        <f t="shared" si="1"/>
        <v>1292.1706591427812</v>
      </c>
    </row>
    <row r="115" spans="1:4" x14ac:dyDescent="0.25">
      <c r="A115" s="5" t="s">
        <v>78</v>
      </c>
      <c r="B115" s="11">
        <v>932.69617292186251</v>
      </c>
      <c r="C115" s="11">
        <v>328.08590771543334</v>
      </c>
      <c r="D115" s="7">
        <f t="shared" si="1"/>
        <v>1260.7820806372958</v>
      </c>
    </row>
    <row r="116" spans="1:4" x14ac:dyDescent="0.25">
      <c r="A116" s="5" t="s">
        <v>55</v>
      </c>
      <c r="B116" s="11">
        <v>1161.3099273789003</v>
      </c>
      <c r="C116" s="11">
        <v>23.076166341479684</v>
      </c>
      <c r="D116" s="7">
        <f t="shared" si="1"/>
        <v>1184.3860937203799</v>
      </c>
    </row>
    <row r="117" spans="1:4" x14ac:dyDescent="0.25">
      <c r="A117" s="5" t="s">
        <v>56</v>
      </c>
      <c r="B117" s="11">
        <v>1137.5412913506877</v>
      </c>
      <c r="C117" s="11">
        <v>16.687232883805741</v>
      </c>
      <c r="D117" s="7">
        <f t="shared" si="1"/>
        <v>1154.2285242344935</v>
      </c>
    </row>
    <row r="118" spans="1:4" x14ac:dyDescent="0.25">
      <c r="A118" s="5" t="s">
        <v>231</v>
      </c>
      <c r="B118" s="11">
        <v>1148.8312226191522</v>
      </c>
      <c r="C118" s="11">
        <v>0.55602371552790508</v>
      </c>
      <c r="D118" s="7">
        <f t="shared" si="1"/>
        <v>1149.3872463346802</v>
      </c>
    </row>
    <row r="119" spans="1:4" x14ac:dyDescent="0.25">
      <c r="A119" s="5" t="s">
        <v>141</v>
      </c>
      <c r="B119" s="11">
        <v>876.03735458084975</v>
      </c>
      <c r="C119" s="11">
        <v>311.43518374299356</v>
      </c>
      <c r="D119" s="7">
        <f t="shared" si="1"/>
        <v>1187.4725383238433</v>
      </c>
    </row>
    <row r="120" spans="1:4" x14ac:dyDescent="0.25">
      <c r="A120" s="5" t="s">
        <v>7</v>
      </c>
      <c r="B120" s="11">
        <v>1085.3806139146918</v>
      </c>
      <c r="C120" s="11">
        <v>2.097823626565209</v>
      </c>
      <c r="D120" s="7">
        <f t="shared" si="1"/>
        <v>1087.4784375412571</v>
      </c>
    </row>
    <row r="121" spans="1:4" x14ac:dyDescent="0.25">
      <c r="A121" s="5" t="s">
        <v>170</v>
      </c>
      <c r="B121" s="11">
        <v>1070.4957097268707</v>
      </c>
      <c r="C121" s="11">
        <v>0</v>
      </c>
      <c r="D121" s="7">
        <f t="shared" si="1"/>
        <v>1070.4957097268707</v>
      </c>
    </row>
    <row r="122" spans="1:4" x14ac:dyDescent="0.25">
      <c r="A122" s="5" t="s">
        <v>18</v>
      </c>
      <c r="B122" s="11">
        <v>1046.3290007296905</v>
      </c>
      <c r="C122" s="11">
        <v>0.3096496990600115</v>
      </c>
      <c r="D122" s="7">
        <f t="shared" si="1"/>
        <v>1046.6386504287505</v>
      </c>
    </row>
    <row r="123" spans="1:4" x14ac:dyDescent="0.25">
      <c r="A123" s="5" t="s">
        <v>120</v>
      </c>
      <c r="B123" s="11">
        <v>3.028106291418236</v>
      </c>
      <c r="C123" s="11">
        <v>1359.3185570862477</v>
      </c>
      <c r="D123" s="7">
        <f t="shared" si="1"/>
        <v>1362.3466633776659</v>
      </c>
    </row>
    <row r="124" spans="1:4" x14ac:dyDescent="0.25">
      <c r="A124" s="5" t="s">
        <v>185</v>
      </c>
      <c r="B124" s="11">
        <v>1014.6494077111871</v>
      </c>
      <c r="C124" s="11">
        <v>0</v>
      </c>
      <c r="D124" s="7">
        <f t="shared" si="1"/>
        <v>1014.6494077111871</v>
      </c>
    </row>
    <row r="125" spans="1:4" x14ac:dyDescent="0.25">
      <c r="A125" s="5" t="s">
        <v>45</v>
      </c>
      <c r="B125" s="11">
        <v>252.02851244116707</v>
      </c>
      <c r="C125" s="11">
        <v>1015.9648129869586</v>
      </c>
      <c r="D125" s="7">
        <f t="shared" si="1"/>
        <v>1267.9933254281257</v>
      </c>
    </row>
    <row r="126" spans="1:4" x14ac:dyDescent="0.25">
      <c r="A126" s="5" t="s">
        <v>124</v>
      </c>
      <c r="B126" s="11">
        <v>993.45955721464748</v>
      </c>
      <c r="C126" s="11">
        <v>11.617743635848395</v>
      </c>
      <c r="D126" s="7">
        <f t="shared" si="1"/>
        <v>1005.0773008504958</v>
      </c>
    </row>
    <row r="127" spans="1:4" x14ac:dyDescent="0.25">
      <c r="A127" s="5" t="s">
        <v>155</v>
      </c>
      <c r="B127" s="11">
        <v>934.26870880710544</v>
      </c>
      <c r="C127" s="11">
        <v>0</v>
      </c>
      <c r="D127" s="7">
        <f t="shared" si="1"/>
        <v>934.26870880710544</v>
      </c>
    </row>
    <row r="128" spans="1:4" x14ac:dyDescent="0.25">
      <c r="A128" s="5" t="s">
        <v>145</v>
      </c>
      <c r="B128" s="11">
        <v>915.34053231124221</v>
      </c>
      <c r="C128" s="11">
        <v>0</v>
      </c>
      <c r="D128" s="7">
        <f t="shared" si="1"/>
        <v>915.34053231124221</v>
      </c>
    </row>
    <row r="129" spans="1:4" x14ac:dyDescent="0.25">
      <c r="A129" s="5" t="s">
        <v>359</v>
      </c>
      <c r="B129" s="11">
        <v>900.69954803361418</v>
      </c>
      <c r="C129" s="11">
        <v>0</v>
      </c>
      <c r="D129" s="7">
        <f t="shared" si="1"/>
        <v>900.69954803361418</v>
      </c>
    </row>
    <row r="130" spans="1:4" x14ac:dyDescent="0.25">
      <c r="A130" s="5" t="s">
        <v>223</v>
      </c>
      <c r="B130" s="11">
        <v>899.34677193869095</v>
      </c>
      <c r="C130" s="11">
        <v>0</v>
      </c>
      <c r="D130" s="7">
        <f t="shared" si="1"/>
        <v>899.34677193869095</v>
      </c>
    </row>
    <row r="131" spans="1:4" x14ac:dyDescent="0.25">
      <c r="A131" s="5" t="s">
        <v>76</v>
      </c>
      <c r="B131" s="11">
        <v>883.72709511791766</v>
      </c>
      <c r="C131" s="11">
        <v>0.29474680232767264</v>
      </c>
      <c r="D131" s="7">
        <f t="shared" si="1"/>
        <v>884.02184192024538</v>
      </c>
    </row>
    <row r="132" spans="1:4" x14ac:dyDescent="0.25">
      <c r="A132" s="5" t="s">
        <v>219</v>
      </c>
      <c r="B132" s="11">
        <v>879.67188500217537</v>
      </c>
      <c r="C132" s="11">
        <v>0</v>
      </c>
      <c r="D132" s="7">
        <f t="shared" si="1"/>
        <v>879.67188500217537</v>
      </c>
    </row>
    <row r="133" spans="1:4" x14ac:dyDescent="0.25">
      <c r="A133" s="5" t="s">
        <v>172</v>
      </c>
      <c r="B133" s="11">
        <v>878.79231666257624</v>
      </c>
      <c r="C133" s="11">
        <v>0</v>
      </c>
      <c r="D133" s="7">
        <f t="shared" si="1"/>
        <v>878.79231666257624</v>
      </c>
    </row>
    <row r="134" spans="1:4" x14ac:dyDescent="0.25">
      <c r="A134" s="5" t="s">
        <v>89</v>
      </c>
      <c r="B134" s="11">
        <v>612.94669653272956</v>
      </c>
      <c r="C134" s="11">
        <v>326.5792715506247</v>
      </c>
      <c r="D134" s="7">
        <f t="shared" si="1"/>
        <v>939.5259680833542</v>
      </c>
    </row>
    <row r="135" spans="1:4" x14ac:dyDescent="0.25">
      <c r="A135" s="5" t="s">
        <v>4</v>
      </c>
      <c r="B135" s="11">
        <v>855.48031600411775</v>
      </c>
      <c r="C135" s="11">
        <v>3.0719128135845124</v>
      </c>
      <c r="D135" s="7">
        <f t="shared" si="1"/>
        <v>858.55222881770226</v>
      </c>
    </row>
    <row r="136" spans="1:4" x14ac:dyDescent="0.25">
      <c r="A136" s="5" t="s">
        <v>150</v>
      </c>
      <c r="B136" s="11">
        <v>856.74584311221008</v>
      </c>
      <c r="C136" s="11">
        <v>0</v>
      </c>
      <c r="D136" s="7">
        <f t="shared" si="1"/>
        <v>856.74584311221008</v>
      </c>
    </row>
    <row r="137" spans="1:4" x14ac:dyDescent="0.25">
      <c r="A137" s="5" t="s">
        <v>222</v>
      </c>
      <c r="B137" s="11">
        <v>823.04928692565977</v>
      </c>
      <c r="C137" s="11">
        <v>0</v>
      </c>
      <c r="D137" s="7">
        <f t="shared" si="1"/>
        <v>823.04928692565977</v>
      </c>
    </row>
    <row r="138" spans="1:4" x14ac:dyDescent="0.25">
      <c r="A138" s="5" t="s">
        <v>66</v>
      </c>
      <c r="B138" s="11">
        <v>767.41742731168983</v>
      </c>
      <c r="C138" s="11">
        <v>7.3674094748216012E-2</v>
      </c>
      <c r="D138" s="7">
        <f t="shared" si="1"/>
        <v>767.49110140643802</v>
      </c>
    </row>
    <row r="139" spans="1:4" x14ac:dyDescent="0.25">
      <c r="A139" s="5" t="s">
        <v>226</v>
      </c>
      <c r="B139" s="11">
        <v>722.8357669618382</v>
      </c>
      <c r="C139" s="11">
        <v>0</v>
      </c>
      <c r="D139" s="7">
        <f t="shared" ref="D139:D202" si="2">SUM(B139:C139)</f>
        <v>722.8357669618382</v>
      </c>
    </row>
    <row r="140" spans="1:4" x14ac:dyDescent="0.25">
      <c r="A140" s="5" t="s">
        <v>153</v>
      </c>
      <c r="B140" s="11">
        <v>716.0146384971024</v>
      </c>
      <c r="C140" s="11">
        <v>0</v>
      </c>
      <c r="D140" s="7">
        <f t="shared" si="2"/>
        <v>716.0146384971024</v>
      </c>
    </row>
    <row r="141" spans="1:4" x14ac:dyDescent="0.25">
      <c r="A141" s="5" t="s">
        <v>15</v>
      </c>
      <c r="B141" s="11">
        <v>644.55832996769379</v>
      </c>
      <c r="C141" s="11">
        <v>4.124628787348792E-2</v>
      </c>
      <c r="D141" s="7">
        <f t="shared" si="2"/>
        <v>644.59957625556729</v>
      </c>
    </row>
    <row r="142" spans="1:4" x14ac:dyDescent="0.25">
      <c r="A142" s="5" t="s">
        <v>31</v>
      </c>
      <c r="B142" s="11">
        <v>70.633973954705908</v>
      </c>
      <c r="C142" s="11">
        <v>758.93886704073464</v>
      </c>
      <c r="D142" s="7">
        <f t="shared" si="2"/>
        <v>829.57284099544052</v>
      </c>
    </row>
    <row r="143" spans="1:4" x14ac:dyDescent="0.25">
      <c r="A143" s="5" t="s">
        <v>193</v>
      </c>
      <c r="B143" s="11">
        <v>638.73500136653035</v>
      </c>
      <c r="C143" s="11">
        <v>0</v>
      </c>
      <c r="D143" s="7">
        <f t="shared" si="2"/>
        <v>638.73500136653035</v>
      </c>
    </row>
    <row r="144" spans="1:4" x14ac:dyDescent="0.25">
      <c r="A144" s="5" t="s">
        <v>49</v>
      </c>
      <c r="B144" s="11">
        <v>603.79181770404909</v>
      </c>
      <c r="C144" s="11">
        <v>0</v>
      </c>
      <c r="D144" s="7">
        <f t="shared" si="2"/>
        <v>603.79181770404909</v>
      </c>
    </row>
    <row r="145" spans="1:4" x14ac:dyDescent="0.25">
      <c r="A145" s="5" t="s">
        <v>234</v>
      </c>
      <c r="B145" s="11">
        <v>547.40084040934573</v>
      </c>
      <c r="C145" s="11">
        <v>49.49176369807487</v>
      </c>
      <c r="D145" s="7">
        <f t="shared" si="2"/>
        <v>596.89260410742065</v>
      </c>
    </row>
    <row r="146" spans="1:4" x14ac:dyDescent="0.25">
      <c r="A146" s="5" t="s">
        <v>29</v>
      </c>
      <c r="B146" s="11">
        <v>10.737417891205158</v>
      </c>
      <c r="C146" s="11">
        <v>758.93886704073464</v>
      </c>
      <c r="D146" s="7">
        <f t="shared" si="2"/>
        <v>769.67628493193979</v>
      </c>
    </row>
    <row r="147" spans="1:4" x14ac:dyDescent="0.25">
      <c r="A147" s="5" t="s">
        <v>24</v>
      </c>
      <c r="B147" s="11">
        <v>0</v>
      </c>
      <c r="C147" s="11">
        <v>758.93886704073464</v>
      </c>
      <c r="D147" s="7">
        <f t="shared" si="2"/>
        <v>758.93886704073464</v>
      </c>
    </row>
    <row r="148" spans="1:4" x14ac:dyDescent="0.25">
      <c r="A148" s="5" t="s">
        <v>26</v>
      </c>
      <c r="B148" s="11">
        <v>0</v>
      </c>
      <c r="C148" s="11">
        <v>758.93886704073464</v>
      </c>
      <c r="D148" s="7">
        <f t="shared" si="2"/>
        <v>758.93886704073464</v>
      </c>
    </row>
    <row r="149" spans="1:4" x14ac:dyDescent="0.25">
      <c r="A149" s="5" t="s">
        <v>32</v>
      </c>
      <c r="B149" s="11">
        <v>0</v>
      </c>
      <c r="C149" s="11">
        <v>758.93886704073464</v>
      </c>
      <c r="D149" s="7">
        <f t="shared" si="2"/>
        <v>758.93886704073464</v>
      </c>
    </row>
    <row r="150" spans="1:4" x14ac:dyDescent="0.25">
      <c r="A150" s="5" t="s">
        <v>33</v>
      </c>
      <c r="B150" s="11">
        <v>0</v>
      </c>
      <c r="C150" s="11">
        <v>758.93886704073464</v>
      </c>
      <c r="D150" s="7">
        <f t="shared" si="2"/>
        <v>758.93886704073464</v>
      </c>
    </row>
    <row r="151" spans="1:4" x14ac:dyDescent="0.25">
      <c r="A151" s="5" t="s">
        <v>41</v>
      </c>
      <c r="B151" s="11">
        <v>0</v>
      </c>
      <c r="C151" s="11">
        <v>758.93886704073464</v>
      </c>
      <c r="D151" s="7">
        <f t="shared" si="2"/>
        <v>758.93886704073464</v>
      </c>
    </row>
    <row r="152" spans="1:4" x14ac:dyDescent="0.25">
      <c r="A152" s="5" t="s">
        <v>47</v>
      </c>
      <c r="B152" s="11">
        <v>0</v>
      </c>
      <c r="C152" s="11">
        <v>758.93886704073464</v>
      </c>
      <c r="D152" s="7">
        <f t="shared" si="2"/>
        <v>758.93886704073464</v>
      </c>
    </row>
    <row r="153" spans="1:4" x14ac:dyDescent="0.25">
      <c r="A153" s="5" t="s">
        <v>48</v>
      </c>
      <c r="B153" s="11">
        <v>0</v>
      </c>
      <c r="C153" s="11">
        <v>758.93886704073464</v>
      </c>
      <c r="D153" s="7">
        <f t="shared" si="2"/>
        <v>758.93886704073464</v>
      </c>
    </row>
    <row r="154" spans="1:4" x14ac:dyDescent="0.25">
      <c r="A154" s="5" t="s">
        <v>35</v>
      </c>
      <c r="B154" s="11">
        <v>0</v>
      </c>
      <c r="C154" s="11">
        <v>758.93886704073464</v>
      </c>
      <c r="D154" s="7">
        <f t="shared" si="2"/>
        <v>758.93886704073464</v>
      </c>
    </row>
    <row r="155" spans="1:4" x14ac:dyDescent="0.25">
      <c r="A155" s="5" t="s">
        <v>36</v>
      </c>
      <c r="B155" s="11">
        <v>0</v>
      </c>
      <c r="C155" s="11">
        <v>758.93886704073464</v>
      </c>
      <c r="D155" s="7">
        <f t="shared" si="2"/>
        <v>758.93886704073464</v>
      </c>
    </row>
    <row r="156" spans="1:4" x14ac:dyDescent="0.25">
      <c r="A156" s="5" t="s">
        <v>37</v>
      </c>
      <c r="B156" s="11">
        <v>0</v>
      </c>
      <c r="C156" s="11">
        <v>758.93886704073464</v>
      </c>
      <c r="D156" s="7">
        <f t="shared" si="2"/>
        <v>758.93886704073464</v>
      </c>
    </row>
    <row r="157" spans="1:4" x14ac:dyDescent="0.25">
      <c r="A157" s="5" t="s">
        <v>20</v>
      </c>
      <c r="B157" s="11">
        <v>0</v>
      </c>
      <c r="C157" s="11">
        <v>758.93886704073464</v>
      </c>
      <c r="D157" s="7">
        <f t="shared" si="2"/>
        <v>758.93886704073464</v>
      </c>
    </row>
    <row r="158" spans="1:4" x14ac:dyDescent="0.25">
      <c r="A158" s="5" t="s">
        <v>21</v>
      </c>
      <c r="B158" s="11">
        <v>0</v>
      </c>
      <c r="C158" s="11">
        <v>758.93886704073464</v>
      </c>
      <c r="D158" s="7">
        <f t="shared" si="2"/>
        <v>758.93886704073464</v>
      </c>
    </row>
    <row r="159" spans="1:4" x14ac:dyDescent="0.25">
      <c r="A159" s="5" t="s">
        <v>22</v>
      </c>
      <c r="B159" s="11">
        <v>0</v>
      </c>
      <c r="C159" s="11">
        <v>758.93886704073464</v>
      </c>
      <c r="D159" s="7">
        <f t="shared" si="2"/>
        <v>758.93886704073464</v>
      </c>
    </row>
    <row r="160" spans="1:4" x14ac:dyDescent="0.25">
      <c r="A160" s="5" t="s">
        <v>23</v>
      </c>
      <c r="B160" s="11">
        <v>0</v>
      </c>
      <c r="C160" s="11">
        <v>758.93886704073464</v>
      </c>
      <c r="D160" s="7">
        <f t="shared" si="2"/>
        <v>758.93886704073464</v>
      </c>
    </row>
    <row r="161" spans="1:4" x14ac:dyDescent="0.25">
      <c r="A161" s="5" t="s">
        <v>25</v>
      </c>
      <c r="B161" s="11">
        <v>0</v>
      </c>
      <c r="C161" s="11">
        <v>758.93886704073464</v>
      </c>
      <c r="D161" s="7">
        <f t="shared" si="2"/>
        <v>758.93886704073464</v>
      </c>
    </row>
    <row r="162" spans="1:4" x14ac:dyDescent="0.25">
      <c r="A162" s="5" t="s">
        <v>27</v>
      </c>
      <c r="B162" s="11">
        <v>0</v>
      </c>
      <c r="C162" s="11">
        <v>758.93886704073464</v>
      </c>
      <c r="D162" s="7">
        <f t="shared" si="2"/>
        <v>758.93886704073464</v>
      </c>
    </row>
    <row r="163" spans="1:4" x14ac:dyDescent="0.25">
      <c r="A163" s="5" t="s">
        <v>28</v>
      </c>
      <c r="B163" s="11">
        <v>0</v>
      </c>
      <c r="C163" s="11">
        <v>758.93886704073464</v>
      </c>
      <c r="D163" s="7">
        <f t="shared" si="2"/>
        <v>758.93886704073464</v>
      </c>
    </row>
    <row r="164" spans="1:4" x14ac:dyDescent="0.25">
      <c r="A164" s="5" t="s">
        <v>30</v>
      </c>
      <c r="B164" s="11">
        <v>0</v>
      </c>
      <c r="C164" s="11">
        <v>758.93886704073464</v>
      </c>
      <c r="D164" s="7">
        <f t="shared" si="2"/>
        <v>758.93886704073464</v>
      </c>
    </row>
    <row r="165" spans="1:4" x14ac:dyDescent="0.25">
      <c r="A165" s="5" t="s">
        <v>34</v>
      </c>
      <c r="B165" s="11">
        <v>0</v>
      </c>
      <c r="C165" s="11">
        <v>758.93886704073464</v>
      </c>
      <c r="D165" s="7">
        <f t="shared" si="2"/>
        <v>758.93886704073464</v>
      </c>
    </row>
    <row r="166" spans="1:4" x14ac:dyDescent="0.25">
      <c r="A166" s="5" t="s">
        <v>38</v>
      </c>
      <c r="B166" s="11">
        <v>0</v>
      </c>
      <c r="C166" s="11">
        <v>758.93886704073464</v>
      </c>
      <c r="D166" s="7">
        <f t="shared" si="2"/>
        <v>758.93886704073464</v>
      </c>
    </row>
    <row r="167" spans="1:4" x14ac:dyDescent="0.25">
      <c r="A167" s="5" t="s">
        <v>39</v>
      </c>
      <c r="B167" s="11">
        <v>0</v>
      </c>
      <c r="C167" s="11">
        <v>758.93886704073464</v>
      </c>
      <c r="D167" s="7">
        <f t="shared" si="2"/>
        <v>758.93886704073464</v>
      </c>
    </row>
    <row r="168" spans="1:4" x14ac:dyDescent="0.25">
      <c r="A168" s="5" t="s">
        <v>40</v>
      </c>
      <c r="B168" s="11">
        <v>0</v>
      </c>
      <c r="C168" s="11">
        <v>758.93886704073464</v>
      </c>
      <c r="D168" s="7">
        <f t="shared" si="2"/>
        <v>758.93886704073464</v>
      </c>
    </row>
    <row r="169" spans="1:4" x14ac:dyDescent="0.25">
      <c r="A169" s="5" t="s">
        <v>42</v>
      </c>
      <c r="B169" s="11">
        <v>0</v>
      </c>
      <c r="C169" s="11">
        <v>758.93886704073464</v>
      </c>
      <c r="D169" s="7">
        <f t="shared" si="2"/>
        <v>758.93886704073464</v>
      </c>
    </row>
    <row r="170" spans="1:4" x14ac:dyDescent="0.25">
      <c r="A170" s="5" t="s">
        <v>43</v>
      </c>
      <c r="B170" s="11">
        <v>0</v>
      </c>
      <c r="C170" s="11">
        <v>758.93886704073464</v>
      </c>
      <c r="D170" s="7">
        <f t="shared" si="2"/>
        <v>758.93886704073464</v>
      </c>
    </row>
    <row r="171" spans="1:4" x14ac:dyDescent="0.25">
      <c r="A171" s="5" t="s">
        <v>44</v>
      </c>
      <c r="B171" s="11">
        <v>0</v>
      </c>
      <c r="C171" s="11">
        <v>758.93886704073464</v>
      </c>
      <c r="D171" s="7">
        <f t="shared" si="2"/>
        <v>758.93886704073464</v>
      </c>
    </row>
    <row r="172" spans="1:4" x14ac:dyDescent="0.25">
      <c r="A172" s="5" t="s">
        <v>46</v>
      </c>
      <c r="B172" s="11">
        <v>0</v>
      </c>
      <c r="C172" s="11">
        <v>758.93886704073464</v>
      </c>
      <c r="D172" s="7">
        <f t="shared" si="2"/>
        <v>758.93886704073464</v>
      </c>
    </row>
    <row r="173" spans="1:4" x14ac:dyDescent="0.25">
      <c r="A173" s="5" t="s">
        <v>161</v>
      </c>
      <c r="B173" s="11">
        <v>553.66915107703574</v>
      </c>
      <c r="C173" s="11">
        <v>0</v>
      </c>
      <c r="D173" s="7">
        <f t="shared" si="2"/>
        <v>553.66915107703574</v>
      </c>
    </row>
    <row r="174" spans="1:4" x14ac:dyDescent="0.25">
      <c r="A174" s="5" t="s">
        <v>256</v>
      </c>
      <c r="B174" s="11">
        <v>549.08415380136182</v>
      </c>
      <c r="C174" s="11">
        <v>0</v>
      </c>
      <c r="D174" s="7">
        <f t="shared" si="2"/>
        <v>549.08415380136182</v>
      </c>
    </row>
    <row r="175" spans="1:4" x14ac:dyDescent="0.25">
      <c r="A175" s="5" t="s">
        <v>252</v>
      </c>
      <c r="B175" s="11">
        <v>542.81324845287543</v>
      </c>
      <c r="C175" s="11">
        <v>0</v>
      </c>
      <c r="D175" s="7">
        <f t="shared" si="2"/>
        <v>542.81324845287543</v>
      </c>
    </row>
    <row r="176" spans="1:4" x14ac:dyDescent="0.25">
      <c r="A176" s="5" t="s">
        <v>246</v>
      </c>
      <c r="B176" s="11">
        <v>540.88309613476974</v>
      </c>
      <c r="C176" s="11">
        <v>0</v>
      </c>
      <c r="D176" s="7">
        <f t="shared" si="2"/>
        <v>540.88309613476974</v>
      </c>
    </row>
    <row r="177" spans="1:4" x14ac:dyDescent="0.25">
      <c r="A177" s="5" t="s">
        <v>261</v>
      </c>
      <c r="B177" s="11">
        <v>535.23880904370606</v>
      </c>
      <c r="C177" s="11">
        <v>0</v>
      </c>
      <c r="D177" s="7">
        <f t="shared" si="2"/>
        <v>535.23880904370606</v>
      </c>
    </row>
    <row r="178" spans="1:4" x14ac:dyDescent="0.25">
      <c r="A178" s="5" t="s">
        <v>240</v>
      </c>
      <c r="B178" s="11">
        <v>529.7860674343442</v>
      </c>
      <c r="C178" s="11">
        <v>0</v>
      </c>
      <c r="D178" s="7">
        <f t="shared" si="2"/>
        <v>529.7860674343442</v>
      </c>
    </row>
    <row r="179" spans="1:4" x14ac:dyDescent="0.25">
      <c r="A179" s="5" t="s">
        <v>244</v>
      </c>
      <c r="B179" s="11">
        <v>529.7860674343442</v>
      </c>
      <c r="C179" s="11">
        <v>0</v>
      </c>
      <c r="D179" s="7">
        <f t="shared" si="2"/>
        <v>529.7860674343442</v>
      </c>
    </row>
    <row r="180" spans="1:4" x14ac:dyDescent="0.25">
      <c r="A180" s="5" t="s">
        <v>245</v>
      </c>
      <c r="B180" s="11">
        <v>528.41367191094139</v>
      </c>
      <c r="C180" s="11">
        <v>0</v>
      </c>
      <c r="D180" s="7">
        <f t="shared" si="2"/>
        <v>528.41367191094139</v>
      </c>
    </row>
    <row r="181" spans="1:4" x14ac:dyDescent="0.25">
      <c r="A181" s="5" t="s">
        <v>250</v>
      </c>
      <c r="B181" s="11">
        <v>528.41367191094139</v>
      </c>
      <c r="C181" s="11">
        <v>0</v>
      </c>
      <c r="D181" s="7">
        <f t="shared" si="2"/>
        <v>528.41367191094139</v>
      </c>
    </row>
    <row r="182" spans="1:4" x14ac:dyDescent="0.25">
      <c r="A182" s="5" t="s">
        <v>258</v>
      </c>
      <c r="B182" s="11">
        <v>527.64659948513417</v>
      </c>
      <c r="C182" s="11">
        <v>0</v>
      </c>
      <c r="D182" s="7">
        <f t="shared" si="2"/>
        <v>527.64659948513417</v>
      </c>
    </row>
    <row r="183" spans="1:4" x14ac:dyDescent="0.25">
      <c r="A183" s="5" t="s">
        <v>227</v>
      </c>
      <c r="B183" s="11">
        <v>405.07489717989768</v>
      </c>
      <c r="C183" s="11">
        <v>162.196455346802</v>
      </c>
      <c r="D183" s="7">
        <f t="shared" si="2"/>
        <v>567.27135252669973</v>
      </c>
    </row>
    <row r="184" spans="1:4" x14ac:dyDescent="0.25">
      <c r="A184" s="5" t="s">
        <v>255</v>
      </c>
      <c r="B184" s="11">
        <v>513.70113191323105</v>
      </c>
      <c r="C184" s="11">
        <v>0</v>
      </c>
      <c r="D184" s="7">
        <f t="shared" si="2"/>
        <v>513.70113191323105</v>
      </c>
    </row>
    <row r="185" spans="1:4" x14ac:dyDescent="0.25">
      <c r="A185" s="5" t="s">
        <v>307</v>
      </c>
      <c r="B185" s="11">
        <v>507.43868488273614</v>
      </c>
      <c r="C185" s="11">
        <v>0</v>
      </c>
      <c r="D185" s="7">
        <f t="shared" si="2"/>
        <v>507.43868488273614</v>
      </c>
    </row>
    <row r="186" spans="1:4" x14ac:dyDescent="0.25">
      <c r="A186" s="5" t="s">
        <v>251</v>
      </c>
      <c r="B186" s="11">
        <v>492.75356827120817</v>
      </c>
      <c r="C186" s="11">
        <v>0</v>
      </c>
      <c r="D186" s="7">
        <f t="shared" si="2"/>
        <v>492.75356827120817</v>
      </c>
    </row>
    <row r="187" spans="1:4" x14ac:dyDescent="0.25">
      <c r="A187" s="5" t="s">
        <v>92</v>
      </c>
      <c r="B187" s="11">
        <v>476.37206813216017</v>
      </c>
      <c r="C187" s="11">
        <v>1.0253753211124714</v>
      </c>
      <c r="D187" s="7">
        <f t="shared" si="2"/>
        <v>477.39744345327261</v>
      </c>
    </row>
    <row r="188" spans="1:4" x14ac:dyDescent="0.25">
      <c r="A188" s="5" t="s">
        <v>291</v>
      </c>
      <c r="B188" s="11">
        <v>210.21554151387937</v>
      </c>
      <c r="C188" s="11">
        <v>341.77535841357673</v>
      </c>
      <c r="D188" s="7">
        <f t="shared" si="2"/>
        <v>551.9908999274561</v>
      </c>
    </row>
    <row r="189" spans="1:4" x14ac:dyDescent="0.25">
      <c r="A189" s="5" t="s">
        <v>242</v>
      </c>
      <c r="B189" s="11">
        <v>461.4044414236792</v>
      </c>
      <c r="C189" s="11">
        <v>0</v>
      </c>
      <c r="D189" s="7">
        <f t="shared" si="2"/>
        <v>461.4044414236792</v>
      </c>
    </row>
    <row r="190" spans="1:4" x14ac:dyDescent="0.25">
      <c r="A190" s="5" t="s">
        <v>60</v>
      </c>
      <c r="B190" s="11">
        <v>454.90637063343263</v>
      </c>
      <c r="C190" s="11">
        <v>0.1261031577637145</v>
      </c>
      <c r="D190" s="7">
        <f t="shared" si="2"/>
        <v>455.03247379119637</v>
      </c>
    </row>
    <row r="191" spans="1:4" x14ac:dyDescent="0.25">
      <c r="A191" s="5" t="s">
        <v>247</v>
      </c>
      <c r="B191" s="11">
        <v>453.95450401707575</v>
      </c>
      <c r="C191" s="11">
        <v>0</v>
      </c>
      <c r="D191" s="7">
        <f t="shared" si="2"/>
        <v>453.95450401707575</v>
      </c>
    </row>
    <row r="192" spans="1:4" x14ac:dyDescent="0.25">
      <c r="A192" s="5" t="s">
        <v>249</v>
      </c>
      <c r="B192" s="11">
        <v>429.0954306237353</v>
      </c>
      <c r="C192" s="11">
        <v>0</v>
      </c>
      <c r="D192" s="7">
        <f t="shared" si="2"/>
        <v>429.0954306237353</v>
      </c>
    </row>
    <row r="193" spans="1:4" x14ac:dyDescent="0.25">
      <c r="A193" s="5" t="s">
        <v>128</v>
      </c>
      <c r="B193" s="11">
        <v>410.62382121655219</v>
      </c>
      <c r="C193" s="11">
        <v>15.490328582859698</v>
      </c>
      <c r="D193" s="7">
        <f t="shared" si="2"/>
        <v>426.1141497994119</v>
      </c>
    </row>
    <row r="194" spans="1:4" x14ac:dyDescent="0.25">
      <c r="A194" s="5" t="s">
        <v>369</v>
      </c>
      <c r="B194" s="11">
        <v>408.85478947177228</v>
      </c>
      <c r="C194" s="11">
        <v>0</v>
      </c>
      <c r="D194" s="7">
        <f t="shared" si="2"/>
        <v>408.85478947177228</v>
      </c>
    </row>
    <row r="195" spans="1:4" x14ac:dyDescent="0.25">
      <c r="A195" s="5" t="s">
        <v>138</v>
      </c>
      <c r="B195" s="11">
        <v>107.31489386990303</v>
      </c>
      <c r="C195" s="11">
        <v>390.68343248689581</v>
      </c>
      <c r="D195" s="7">
        <f t="shared" si="2"/>
        <v>497.99832635679883</v>
      </c>
    </row>
    <row r="196" spans="1:4" x14ac:dyDescent="0.25">
      <c r="A196" s="5" t="s">
        <v>243</v>
      </c>
      <c r="B196" s="11">
        <v>398.32901161321837</v>
      </c>
      <c r="C196" s="11">
        <v>0</v>
      </c>
      <c r="D196" s="7">
        <f t="shared" si="2"/>
        <v>398.32901161321837</v>
      </c>
    </row>
    <row r="197" spans="1:4" x14ac:dyDescent="0.25">
      <c r="A197" s="5" t="s">
        <v>248</v>
      </c>
      <c r="B197" s="11">
        <v>398.32901161321837</v>
      </c>
      <c r="C197" s="11">
        <v>0</v>
      </c>
      <c r="D197" s="7">
        <f t="shared" si="2"/>
        <v>398.32901161321837</v>
      </c>
    </row>
    <row r="198" spans="1:4" x14ac:dyDescent="0.25">
      <c r="A198" s="5" t="s">
        <v>254</v>
      </c>
      <c r="B198" s="11">
        <v>398.32901161321837</v>
      </c>
      <c r="C198" s="11">
        <v>0</v>
      </c>
      <c r="D198" s="7">
        <f t="shared" si="2"/>
        <v>398.32901161321837</v>
      </c>
    </row>
    <row r="199" spans="1:4" x14ac:dyDescent="0.25">
      <c r="A199" s="5" t="s">
        <v>370</v>
      </c>
      <c r="B199" s="11">
        <v>385.81814362276253</v>
      </c>
      <c r="C199" s="11">
        <v>0</v>
      </c>
      <c r="D199" s="7">
        <f t="shared" si="2"/>
        <v>385.81814362276253</v>
      </c>
    </row>
    <row r="200" spans="1:4" x14ac:dyDescent="0.25">
      <c r="A200" s="5" t="s">
        <v>51</v>
      </c>
      <c r="B200" s="11">
        <v>382.66704604753204</v>
      </c>
      <c r="C200" s="11">
        <v>2.7923322298487343E-2</v>
      </c>
      <c r="D200" s="7">
        <f t="shared" si="2"/>
        <v>382.69496936983052</v>
      </c>
    </row>
    <row r="201" spans="1:4" x14ac:dyDescent="0.25">
      <c r="A201" s="5" t="s">
        <v>253</v>
      </c>
      <c r="B201" s="11">
        <v>382.62987553809398</v>
      </c>
      <c r="C201" s="11">
        <v>0</v>
      </c>
      <c r="D201" s="7">
        <f t="shared" si="2"/>
        <v>382.62987553809398</v>
      </c>
    </row>
    <row r="202" spans="1:4" x14ac:dyDescent="0.25">
      <c r="A202" s="5" t="s">
        <v>133</v>
      </c>
      <c r="B202" s="11">
        <v>0</v>
      </c>
      <c r="C202" s="11">
        <v>498.17033263389902</v>
      </c>
      <c r="D202" s="7">
        <f t="shared" si="2"/>
        <v>498.17033263389902</v>
      </c>
    </row>
    <row r="203" spans="1:4" x14ac:dyDescent="0.25">
      <c r="A203" s="5" t="s">
        <v>139</v>
      </c>
      <c r="B203" s="11">
        <v>0</v>
      </c>
      <c r="C203" s="11">
        <v>498.17033263389902</v>
      </c>
      <c r="D203" s="7">
        <f t="shared" ref="D203:D266" si="3">SUM(B203:C203)</f>
        <v>498.17033263389902</v>
      </c>
    </row>
    <row r="204" spans="1:4" x14ac:dyDescent="0.25">
      <c r="A204" s="5" t="s">
        <v>134</v>
      </c>
      <c r="B204" s="11">
        <v>0</v>
      </c>
      <c r="C204" s="11">
        <v>498.17033263389902</v>
      </c>
      <c r="D204" s="7">
        <f t="shared" si="3"/>
        <v>498.17033263389902</v>
      </c>
    </row>
    <row r="205" spans="1:4" x14ac:dyDescent="0.25">
      <c r="A205" s="5" t="s">
        <v>332</v>
      </c>
      <c r="B205" s="11">
        <v>371.15395800533628</v>
      </c>
      <c r="C205" s="11">
        <v>0</v>
      </c>
      <c r="D205" s="7">
        <f t="shared" si="3"/>
        <v>371.15395800533628</v>
      </c>
    </row>
    <row r="206" spans="1:4" x14ac:dyDescent="0.25">
      <c r="A206" s="5" t="s">
        <v>308</v>
      </c>
      <c r="B206" s="11">
        <v>362.82261436023623</v>
      </c>
      <c r="C206" s="11">
        <v>0</v>
      </c>
      <c r="D206" s="7">
        <f t="shared" si="3"/>
        <v>362.82261436023623</v>
      </c>
    </row>
    <row r="207" spans="1:4" x14ac:dyDescent="0.25">
      <c r="A207" s="5" t="s">
        <v>287</v>
      </c>
      <c r="B207" s="11">
        <v>353.60007752275737</v>
      </c>
      <c r="C207" s="11">
        <v>0</v>
      </c>
      <c r="D207" s="7">
        <f t="shared" si="3"/>
        <v>353.60007752275737</v>
      </c>
    </row>
    <row r="208" spans="1:4" x14ac:dyDescent="0.25">
      <c r="A208" s="5" t="s">
        <v>80</v>
      </c>
      <c r="B208" s="11">
        <v>353.60007752275737</v>
      </c>
      <c r="C208" s="11">
        <v>0</v>
      </c>
      <c r="D208" s="7">
        <f t="shared" si="3"/>
        <v>353.60007752275737</v>
      </c>
    </row>
    <row r="209" spans="1:4" x14ac:dyDescent="0.25">
      <c r="A209" s="5" t="s">
        <v>360</v>
      </c>
      <c r="B209" s="11">
        <v>337.26931875652463</v>
      </c>
      <c r="C209" s="11">
        <v>0.32110700124709152</v>
      </c>
      <c r="D209" s="7">
        <f t="shared" si="3"/>
        <v>337.5904257577717</v>
      </c>
    </row>
    <row r="210" spans="1:4" x14ac:dyDescent="0.25">
      <c r="A210" s="5" t="s">
        <v>309</v>
      </c>
      <c r="B210" s="11">
        <v>334.57333729716026</v>
      </c>
      <c r="C210" s="11">
        <v>0</v>
      </c>
      <c r="D210" s="7">
        <f t="shared" si="3"/>
        <v>334.57333729716026</v>
      </c>
    </row>
    <row r="211" spans="1:4" x14ac:dyDescent="0.25">
      <c r="A211" s="5" t="s">
        <v>290</v>
      </c>
      <c r="B211" s="11">
        <v>324.0593265436226</v>
      </c>
      <c r="C211" s="11">
        <v>0</v>
      </c>
      <c r="D211" s="7">
        <f t="shared" si="3"/>
        <v>324.0593265436226</v>
      </c>
    </row>
    <row r="212" spans="1:4" x14ac:dyDescent="0.25">
      <c r="A212" s="5" t="s">
        <v>204</v>
      </c>
      <c r="B212" s="11">
        <v>321.15210904795896</v>
      </c>
      <c r="C212" s="11">
        <v>0</v>
      </c>
      <c r="D212" s="7">
        <f t="shared" si="3"/>
        <v>321.15210904795896</v>
      </c>
    </row>
    <row r="213" spans="1:4" x14ac:dyDescent="0.25">
      <c r="A213" s="5" t="s">
        <v>305</v>
      </c>
      <c r="B213" s="11">
        <v>313.9871597722713</v>
      </c>
      <c r="C213" s="11">
        <v>0</v>
      </c>
      <c r="D213" s="7">
        <f t="shared" si="3"/>
        <v>313.9871597722713</v>
      </c>
    </row>
    <row r="214" spans="1:4" x14ac:dyDescent="0.25">
      <c r="A214" s="5" t="s">
        <v>371</v>
      </c>
      <c r="B214" s="11">
        <v>311.79661188992304</v>
      </c>
      <c r="C214" s="11">
        <v>0</v>
      </c>
      <c r="D214" s="7">
        <f t="shared" si="3"/>
        <v>311.79661188992304</v>
      </c>
    </row>
    <row r="215" spans="1:4" x14ac:dyDescent="0.25">
      <c r="A215" s="5" t="s">
        <v>350</v>
      </c>
      <c r="B215" s="11">
        <v>306.83361912596354</v>
      </c>
      <c r="C215" s="11">
        <v>0</v>
      </c>
      <c r="D215" s="7">
        <f t="shared" si="3"/>
        <v>306.83361912596354</v>
      </c>
    </row>
    <row r="216" spans="1:4" x14ac:dyDescent="0.25">
      <c r="A216" s="5" t="s">
        <v>303</v>
      </c>
      <c r="B216" s="11">
        <v>302.89759646922539</v>
      </c>
      <c r="C216" s="11">
        <v>0</v>
      </c>
      <c r="D216" s="7">
        <f t="shared" si="3"/>
        <v>302.89759646922539</v>
      </c>
    </row>
    <row r="217" spans="1:4" x14ac:dyDescent="0.25">
      <c r="A217" s="5" t="s">
        <v>312</v>
      </c>
      <c r="B217" s="11">
        <v>289.26249767230206</v>
      </c>
      <c r="C217" s="11">
        <v>3.4395269373034623</v>
      </c>
      <c r="D217" s="7">
        <f t="shared" si="3"/>
        <v>292.70202460960553</v>
      </c>
    </row>
    <row r="218" spans="1:4" x14ac:dyDescent="0.25">
      <c r="A218" s="5" t="s">
        <v>300</v>
      </c>
      <c r="B218" s="11">
        <v>290.01031768040019</v>
      </c>
      <c r="C218" s="11">
        <v>0</v>
      </c>
      <c r="D218" s="7">
        <f t="shared" si="3"/>
        <v>290.01031768040019</v>
      </c>
    </row>
    <row r="219" spans="1:4" x14ac:dyDescent="0.25">
      <c r="A219" s="5" t="s">
        <v>365</v>
      </c>
      <c r="B219" s="11">
        <v>283.33803911105588</v>
      </c>
      <c r="C219" s="11">
        <v>0</v>
      </c>
      <c r="D219" s="7">
        <f t="shared" si="3"/>
        <v>283.33803911105588</v>
      </c>
    </row>
    <row r="220" spans="1:4" x14ac:dyDescent="0.25">
      <c r="A220" s="5" t="s">
        <v>318</v>
      </c>
      <c r="B220" s="11">
        <v>275.83472866525932</v>
      </c>
      <c r="C220" s="11">
        <v>0</v>
      </c>
      <c r="D220" s="7">
        <f t="shared" si="3"/>
        <v>275.83472866525932</v>
      </c>
    </row>
    <row r="221" spans="1:4" x14ac:dyDescent="0.25">
      <c r="A221" s="5" t="s">
        <v>337</v>
      </c>
      <c r="B221" s="11">
        <v>275.83472866525932</v>
      </c>
      <c r="C221" s="11">
        <v>0</v>
      </c>
      <c r="D221" s="7">
        <f t="shared" si="3"/>
        <v>275.83472866525932</v>
      </c>
    </row>
    <row r="222" spans="1:4" x14ac:dyDescent="0.25">
      <c r="A222" s="5" t="s">
        <v>302</v>
      </c>
      <c r="B222" s="11">
        <v>274.20991508304547</v>
      </c>
      <c r="C222" s="11">
        <v>0</v>
      </c>
      <c r="D222" s="7">
        <f t="shared" si="3"/>
        <v>274.20991508304547</v>
      </c>
    </row>
    <row r="223" spans="1:4" x14ac:dyDescent="0.25">
      <c r="A223" s="5" t="s">
        <v>317</v>
      </c>
      <c r="B223" s="11">
        <v>263.82125700044867</v>
      </c>
      <c r="C223" s="11">
        <v>0</v>
      </c>
      <c r="D223" s="7">
        <f t="shared" si="3"/>
        <v>263.82125700044867</v>
      </c>
    </row>
    <row r="224" spans="1:4" x14ac:dyDescent="0.25">
      <c r="A224" s="5" t="s">
        <v>389</v>
      </c>
      <c r="B224" s="11">
        <v>0</v>
      </c>
      <c r="C224" s="11">
        <v>341.77535841357673</v>
      </c>
      <c r="D224" s="7">
        <f t="shared" si="3"/>
        <v>341.77535841357673</v>
      </c>
    </row>
    <row r="225" spans="1:4" x14ac:dyDescent="0.25">
      <c r="A225" s="5" t="s">
        <v>390</v>
      </c>
      <c r="B225" s="11">
        <v>0</v>
      </c>
      <c r="C225" s="11">
        <v>341.77535841357673</v>
      </c>
      <c r="D225" s="7">
        <f t="shared" si="3"/>
        <v>341.77535841357673</v>
      </c>
    </row>
    <row r="226" spans="1:4" x14ac:dyDescent="0.25">
      <c r="A226" s="5" t="s">
        <v>391</v>
      </c>
      <c r="B226" s="11">
        <v>0</v>
      </c>
      <c r="C226" s="11">
        <v>341.77535841357673</v>
      </c>
      <c r="D226" s="7">
        <f t="shared" si="3"/>
        <v>341.77535841357673</v>
      </c>
    </row>
    <row r="227" spans="1:4" x14ac:dyDescent="0.25">
      <c r="A227" s="5" t="s">
        <v>293</v>
      </c>
      <c r="B227" s="11">
        <v>250.9339782116235</v>
      </c>
      <c r="C227" s="11">
        <v>0</v>
      </c>
      <c r="D227" s="7">
        <f t="shared" si="3"/>
        <v>250.9339782116235</v>
      </c>
    </row>
    <row r="228" spans="1:4" x14ac:dyDescent="0.25">
      <c r="A228" s="5" t="s">
        <v>282</v>
      </c>
      <c r="B228" s="11">
        <v>243.35406209134325</v>
      </c>
      <c r="C228" s="11">
        <v>0</v>
      </c>
      <c r="D228" s="7">
        <f t="shared" si="3"/>
        <v>243.35406209134325</v>
      </c>
    </row>
    <row r="229" spans="1:4" x14ac:dyDescent="0.25">
      <c r="A229" s="5" t="s">
        <v>235</v>
      </c>
      <c r="B229" s="11">
        <v>237.59585940916594</v>
      </c>
      <c r="C229" s="11">
        <v>0</v>
      </c>
      <c r="D229" s="7">
        <f t="shared" si="3"/>
        <v>237.59585940916594</v>
      </c>
    </row>
    <row r="230" spans="1:4" x14ac:dyDescent="0.25">
      <c r="A230" s="5" t="s">
        <v>311</v>
      </c>
      <c r="B230" s="11">
        <v>237.59585940916594</v>
      </c>
      <c r="C230" s="11">
        <v>0</v>
      </c>
      <c r="D230" s="7">
        <f t="shared" si="3"/>
        <v>237.59585940916594</v>
      </c>
    </row>
    <row r="231" spans="1:4" x14ac:dyDescent="0.25">
      <c r="A231" s="5" t="s">
        <v>323</v>
      </c>
      <c r="B231" s="11">
        <v>237.59585940916594</v>
      </c>
      <c r="C231" s="11">
        <v>0</v>
      </c>
      <c r="D231" s="7">
        <f t="shared" si="3"/>
        <v>237.59585940916594</v>
      </c>
    </row>
    <row r="232" spans="1:4" x14ac:dyDescent="0.25">
      <c r="A232" s="5" t="s">
        <v>327</v>
      </c>
      <c r="B232" s="11">
        <v>237.59585940916594</v>
      </c>
      <c r="C232" s="11">
        <v>0</v>
      </c>
      <c r="D232" s="7">
        <f t="shared" si="3"/>
        <v>237.59585940916594</v>
      </c>
    </row>
    <row r="233" spans="1:4" x14ac:dyDescent="0.25">
      <c r="A233" s="5" t="s">
        <v>306</v>
      </c>
      <c r="B233" s="11">
        <v>224.5803003983695</v>
      </c>
      <c r="C233" s="11">
        <v>0</v>
      </c>
      <c r="D233" s="7">
        <f t="shared" si="3"/>
        <v>224.5803003983695</v>
      </c>
    </row>
    <row r="234" spans="1:4" x14ac:dyDescent="0.25">
      <c r="A234" s="5" t="s">
        <v>277</v>
      </c>
      <c r="B234" s="11">
        <v>224.5803003983695</v>
      </c>
      <c r="C234" s="11">
        <v>0</v>
      </c>
      <c r="D234" s="7">
        <f t="shared" si="3"/>
        <v>224.5803003983695</v>
      </c>
    </row>
    <row r="235" spans="1:4" x14ac:dyDescent="0.25">
      <c r="A235" s="5" t="s">
        <v>262</v>
      </c>
      <c r="B235" s="11">
        <v>218.52609926215933</v>
      </c>
      <c r="C235" s="11">
        <v>0</v>
      </c>
      <c r="D235" s="7">
        <f t="shared" si="3"/>
        <v>218.52609926215933</v>
      </c>
    </row>
    <row r="236" spans="1:4" x14ac:dyDescent="0.25">
      <c r="A236" s="5" t="s">
        <v>127</v>
      </c>
      <c r="B236" s="11">
        <v>113.08908001339094</v>
      </c>
      <c r="C236" s="11">
        <v>136.26458024621181</v>
      </c>
      <c r="D236" s="7">
        <f t="shared" si="3"/>
        <v>249.35366025960275</v>
      </c>
    </row>
    <row r="237" spans="1:4" x14ac:dyDescent="0.25">
      <c r="A237" s="5" t="s">
        <v>289</v>
      </c>
      <c r="B237" s="11">
        <v>210.21554151387937</v>
      </c>
      <c r="C237" s="11">
        <v>0</v>
      </c>
      <c r="D237" s="7">
        <f t="shared" si="3"/>
        <v>210.21554151387937</v>
      </c>
    </row>
    <row r="238" spans="1:4" x14ac:dyDescent="0.25">
      <c r="A238" s="5" t="s">
        <v>294</v>
      </c>
      <c r="B238" s="11">
        <v>210.21554151387937</v>
      </c>
      <c r="C238" s="11">
        <v>0</v>
      </c>
      <c r="D238" s="7">
        <f t="shared" si="3"/>
        <v>210.21554151387937</v>
      </c>
    </row>
    <row r="239" spans="1:4" x14ac:dyDescent="0.25">
      <c r="A239" s="5" t="s">
        <v>315</v>
      </c>
      <c r="B239" s="11">
        <v>210.21554151387937</v>
      </c>
      <c r="C239" s="11">
        <v>0</v>
      </c>
      <c r="D239" s="7">
        <f t="shared" si="3"/>
        <v>210.21554151387937</v>
      </c>
    </row>
    <row r="240" spans="1:4" x14ac:dyDescent="0.25">
      <c r="A240" s="5" t="s">
        <v>333</v>
      </c>
      <c r="B240" s="11">
        <v>210.21554151387937</v>
      </c>
      <c r="C240" s="11">
        <v>0</v>
      </c>
      <c r="D240" s="7">
        <f t="shared" si="3"/>
        <v>210.21554151387937</v>
      </c>
    </row>
    <row r="241" spans="1:4" x14ac:dyDescent="0.25">
      <c r="A241" s="5" t="s">
        <v>208</v>
      </c>
      <c r="B241" s="11">
        <v>210.21554151387937</v>
      </c>
      <c r="C241" s="11">
        <v>0</v>
      </c>
      <c r="D241" s="7">
        <f t="shared" si="3"/>
        <v>210.21554151387937</v>
      </c>
    </row>
    <row r="242" spans="1:4" x14ac:dyDescent="0.25">
      <c r="A242" s="5" t="s">
        <v>339</v>
      </c>
      <c r="B242" s="11">
        <v>210.21554151387937</v>
      </c>
      <c r="C242" s="11">
        <v>0</v>
      </c>
      <c r="D242" s="7">
        <f t="shared" si="3"/>
        <v>210.21554151387937</v>
      </c>
    </row>
    <row r="243" spans="1:4" x14ac:dyDescent="0.25">
      <c r="A243" s="5" t="s">
        <v>334</v>
      </c>
      <c r="B243" s="11">
        <v>208.19511023630275</v>
      </c>
      <c r="C243" s="11">
        <v>0</v>
      </c>
      <c r="D243" s="7">
        <f t="shared" si="3"/>
        <v>208.19511023630275</v>
      </c>
    </row>
    <row r="244" spans="1:4" x14ac:dyDescent="0.25">
      <c r="A244" s="5" t="s">
        <v>353</v>
      </c>
      <c r="B244" s="11">
        <v>207.13357283557394</v>
      </c>
      <c r="C244" s="11">
        <v>0</v>
      </c>
      <c r="D244" s="7">
        <f t="shared" si="3"/>
        <v>207.13357283557394</v>
      </c>
    </row>
    <row r="245" spans="1:4" x14ac:dyDescent="0.25">
      <c r="A245" s="5" t="s">
        <v>283</v>
      </c>
      <c r="B245" s="11">
        <v>203.53006193697345</v>
      </c>
      <c r="C245" s="11">
        <v>0</v>
      </c>
      <c r="D245" s="7">
        <f t="shared" si="3"/>
        <v>203.53006193697345</v>
      </c>
    </row>
    <row r="246" spans="1:4" x14ac:dyDescent="0.25">
      <c r="A246" s="5" t="s">
        <v>135</v>
      </c>
      <c r="B246" s="11">
        <v>0</v>
      </c>
      <c r="C246" s="11">
        <v>254.81343164334001</v>
      </c>
      <c r="D246" s="7">
        <f t="shared" si="3"/>
        <v>254.81343164334001</v>
      </c>
    </row>
    <row r="247" spans="1:4" x14ac:dyDescent="0.25">
      <c r="A247" s="5" t="s">
        <v>136</v>
      </c>
      <c r="B247" s="11">
        <v>0</v>
      </c>
      <c r="C247" s="11">
        <v>254.81343164334001</v>
      </c>
      <c r="D247" s="7">
        <f t="shared" si="3"/>
        <v>254.81343164334001</v>
      </c>
    </row>
    <row r="248" spans="1:4" x14ac:dyDescent="0.25">
      <c r="A248" s="5" t="s">
        <v>314</v>
      </c>
      <c r="B248" s="11">
        <v>182.25586439923157</v>
      </c>
      <c r="C248" s="11">
        <v>0</v>
      </c>
      <c r="D248" s="7">
        <f t="shared" si="3"/>
        <v>182.25586439923157</v>
      </c>
    </row>
    <row r="249" spans="1:4" x14ac:dyDescent="0.25">
      <c r="A249" s="5" t="s">
        <v>338</v>
      </c>
      <c r="B249" s="11">
        <v>182.25586439923157</v>
      </c>
      <c r="C249" s="11">
        <v>0</v>
      </c>
      <c r="D249" s="7">
        <f t="shared" si="3"/>
        <v>182.25586439923157</v>
      </c>
    </row>
    <row r="250" spans="1:4" x14ac:dyDescent="0.25">
      <c r="A250" s="5" t="s">
        <v>344</v>
      </c>
      <c r="B250" s="11">
        <v>182.25586439923157</v>
      </c>
      <c r="C250" s="11">
        <v>0</v>
      </c>
      <c r="D250" s="7">
        <f t="shared" si="3"/>
        <v>182.25586439923157</v>
      </c>
    </row>
    <row r="251" spans="1:4" x14ac:dyDescent="0.25">
      <c r="A251" s="5" t="s">
        <v>129</v>
      </c>
      <c r="B251" s="11">
        <v>160.372815908425</v>
      </c>
      <c r="C251" s="11">
        <v>28.502444827992917</v>
      </c>
      <c r="D251" s="7">
        <f t="shared" si="3"/>
        <v>188.87526073641791</v>
      </c>
    </row>
    <row r="252" spans="1:4" x14ac:dyDescent="0.25">
      <c r="A252" s="5" t="s">
        <v>379</v>
      </c>
      <c r="B252" s="11">
        <v>181.37376112477523</v>
      </c>
      <c r="C252" s="11">
        <v>0</v>
      </c>
      <c r="D252" s="7">
        <f t="shared" si="3"/>
        <v>181.37376112477523</v>
      </c>
    </row>
    <row r="253" spans="1:4" x14ac:dyDescent="0.25">
      <c r="A253" s="5" t="s">
        <v>299</v>
      </c>
      <c r="B253" s="11">
        <v>164.80803864916891</v>
      </c>
      <c r="C253" s="11">
        <v>2.2964131294127585</v>
      </c>
      <c r="D253" s="7">
        <f t="shared" si="3"/>
        <v>167.10445177858168</v>
      </c>
    </row>
    <row r="254" spans="1:4" x14ac:dyDescent="0.25">
      <c r="A254" s="5" t="s">
        <v>352</v>
      </c>
      <c r="B254" s="11">
        <v>166.10225518835054</v>
      </c>
      <c r="C254" s="11">
        <v>0</v>
      </c>
      <c r="D254" s="7">
        <f t="shared" si="3"/>
        <v>166.10225518835054</v>
      </c>
    </row>
    <row r="255" spans="1:4" x14ac:dyDescent="0.25">
      <c r="A255" s="5" t="s">
        <v>288</v>
      </c>
      <c r="B255" s="11">
        <v>165.55154556945169</v>
      </c>
      <c r="C255" s="11">
        <v>0</v>
      </c>
      <c r="D255" s="7">
        <f t="shared" si="3"/>
        <v>165.55154556945169</v>
      </c>
    </row>
    <row r="256" spans="1:4" x14ac:dyDescent="0.25">
      <c r="A256" s="5" t="s">
        <v>285</v>
      </c>
      <c r="B256" s="11">
        <v>150.57602386183621</v>
      </c>
      <c r="C256" s="11">
        <v>0</v>
      </c>
      <c r="D256" s="7">
        <f t="shared" si="3"/>
        <v>150.57602386183621</v>
      </c>
    </row>
    <row r="257" spans="1:4" x14ac:dyDescent="0.25">
      <c r="A257" s="5" t="s">
        <v>75</v>
      </c>
      <c r="B257" s="11">
        <v>149.0439758081902</v>
      </c>
      <c r="C257" s="11">
        <v>0.50268142989309383</v>
      </c>
      <c r="D257" s="7">
        <f t="shared" si="3"/>
        <v>149.5466572380833</v>
      </c>
    </row>
    <row r="258" spans="1:4" x14ac:dyDescent="0.25">
      <c r="A258" s="5" t="s">
        <v>278</v>
      </c>
      <c r="B258" s="11">
        <v>140.27910424665865</v>
      </c>
      <c r="C258" s="11">
        <v>0</v>
      </c>
      <c r="D258" s="7">
        <f t="shared" si="3"/>
        <v>140.27910424665865</v>
      </c>
    </row>
    <row r="259" spans="1:4" x14ac:dyDescent="0.25">
      <c r="A259" s="5" t="s">
        <v>297</v>
      </c>
      <c r="B259" s="11">
        <v>138.20520888845743</v>
      </c>
      <c r="C259" s="11">
        <v>0</v>
      </c>
      <c r="D259" s="7">
        <f t="shared" si="3"/>
        <v>138.20520888845743</v>
      </c>
    </row>
    <row r="260" spans="1:4" x14ac:dyDescent="0.25">
      <c r="A260" s="5" t="s">
        <v>298</v>
      </c>
      <c r="B260" s="11">
        <v>138.20520888845743</v>
      </c>
      <c r="C260" s="11">
        <v>0</v>
      </c>
      <c r="D260" s="7">
        <f t="shared" si="3"/>
        <v>138.20520888845743</v>
      </c>
    </row>
    <row r="261" spans="1:4" x14ac:dyDescent="0.25">
      <c r="A261" s="5" t="s">
        <v>331</v>
      </c>
      <c r="B261" s="11">
        <v>138.20520888845743</v>
      </c>
      <c r="C261" s="11">
        <v>0</v>
      </c>
      <c r="D261" s="7">
        <f t="shared" si="3"/>
        <v>138.20520888845743</v>
      </c>
    </row>
    <row r="262" spans="1:4" x14ac:dyDescent="0.25">
      <c r="A262" s="5" t="s">
        <v>335</v>
      </c>
      <c r="B262" s="11">
        <v>138.20520888845743</v>
      </c>
      <c r="C262" s="11">
        <v>0</v>
      </c>
      <c r="D262" s="7">
        <f t="shared" si="3"/>
        <v>138.20520888845743</v>
      </c>
    </row>
    <row r="263" spans="1:4" x14ac:dyDescent="0.25">
      <c r="A263" s="5" t="s">
        <v>382</v>
      </c>
      <c r="B263" s="11">
        <v>132.63654877648943</v>
      </c>
      <c r="C263" s="11">
        <v>0</v>
      </c>
      <c r="D263" s="7">
        <f t="shared" si="3"/>
        <v>132.63654877648943</v>
      </c>
    </row>
    <row r="264" spans="1:4" x14ac:dyDescent="0.25">
      <c r="A264" s="5" t="s">
        <v>301</v>
      </c>
      <c r="B264" s="11">
        <v>125.09079026327487</v>
      </c>
      <c r="C264" s="11">
        <v>0</v>
      </c>
      <c r="D264" s="7">
        <f t="shared" si="3"/>
        <v>125.09079026327487</v>
      </c>
    </row>
    <row r="265" spans="1:4" x14ac:dyDescent="0.25">
      <c r="A265" s="5" t="s">
        <v>310</v>
      </c>
      <c r="B265" s="11">
        <v>125.09079026327487</v>
      </c>
      <c r="C265" s="11">
        <v>0</v>
      </c>
      <c r="D265" s="7">
        <f t="shared" si="3"/>
        <v>125.09079026327487</v>
      </c>
    </row>
    <row r="266" spans="1:4" x14ac:dyDescent="0.25">
      <c r="A266" s="5" t="s">
        <v>313</v>
      </c>
      <c r="B266" s="11">
        <v>125.09079026327487</v>
      </c>
      <c r="C266" s="11">
        <v>0</v>
      </c>
      <c r="D266" s="7">
        <f t="shared" si="3"/>
        <v>125.09079026327487</v>
      </c>
    </row>
    <row r="267" spans="1:4" x14ac:dyDescent="0.25">
      <c r="A267" s="5" t="s">
        <v>320</v>
      </c>
      <c r="B267" s="11">
        <v>125.09079026327487</v>
      </c>
      <c r="C267" s="11">
        <v>0</v>
      </c>
      <c r="D267" s="7">
        <f t="shared" ref="D267:D331" si="4">SUM(B267:C267)</f>
        <v>125.09079026327487</v>
      </c>
    </row>
    <row r="268" spans="1:4" x14ac:dyDescent="0.25">
      <c r="A268" s="5" t="s">
        <v>330</v>
      </c>
      <c r="B268" s="11">
        <v>125.09079026327487</v>
      </c>
      <c r="C268" s="11">
        <v>0</v>
      </c>
      <c r="D268" s="7">
        <f t="shared" si="4"/>
        <v>125.09079026327487</v>
      </c>
    </row>
    <row r="269" spans="1:4" x14ac:dyDescent="0.25">
      <c r="A269" s="5" t="s">
        <v>346</v>
      </c>
      <c r="B269" s="11">
        <v>125.09079026327487</v>
      </c>
      <c r="C269" s="11">
        <v>0</v>
      </c>
      <c r="D269" s="7">
        <f t="shared" si="4"/>
        <v>125.09079026327487</v>
      </c>
    </row>
    <row r="270" spans="1:4" x14ac:dyDescent="0.25">
      <c r="A270" s="5" t="s">
        <v>343</v>
      </c>
      <c r="B270" s="11">
        <v>113.08908001339094</v>
      </c>
      <c r="C270" s="11">
        <v>0</v>
      </c>
      <c r="D270" s="7">
        <f t="shared" si="4"/>
        <v>113.08908001339094</v>
      </c>
    </row>
    <row r="271" spans="1:4" x14ac:dyDescent="0.25">
      <c r="A271" s="5" t="s">
        <v>345</v>
      </c>
      <c r="B271" s="11">
        <v>111.14042067929654</v>
      </c>
      <c r="C271" s="11">
        <v>0</v>
      </c>
      <c r="D271" s="7">
        <f t="shared" si="4"/>
        <v>111.14042067929654</v>
      </c>
    </row>
    <row r="272" spans="1:4" x14ac:dyDescent="0.25">
      <c r="A272" s="5" t="s">
        <v>13</v>
      </c>
      <c r="B272" s="11">
        <v>108.37134148560439</v>
      </c>
      <c r="C272" s="11">
        <v>0</v>
      </c>
      <c r="D272" s="7">
        <f t="shared" si="4"/>
        <v>108.37134148560439</v>
      </c>
    </row>
    <row r="273" spans="1:4" x14ac:dyDescent="0.25">
      <c r="A273" s="5" t="s">
        <v>378</v>
      </c>
      <c r="B273" s="11">
        <v>105.55458218723001</v>
      </c>
      <c r="C273" s="11">
        <v>0</v>
      </c>
      <c r="D273" s="7">
        <f t="shared" si="4"/>
        <v>105.55458218723001</v>
      </c>
    </row>
    <row r="274" spans="1:4" x14ac:dyDescent="0.25">
      <c r="A274" s="5" t="s">
        <v>121</v>
      </c>
      <c r="B274" s="11">
        <v>0</v>
      </c>
      <c r="C274" s="11">
        <v>136.26458024621181</v>
      </c>
      <c r="D274" s="7">
        <f t="shared" si="4"/>
        <v>136.26458024621181</v>
      </c>
    </row>
    <row r="275" spans="1:4" x14ac:dyDescent="0.25">
      <c r="A275" s="5" t="s">
        <v>110</v>
      </c>
      <c r="B275" s="11">
        <v>0</v>
      </c>
      <c r="C275" s="11">
        <v>136.26458024621181</v>
      </c>
      <c r="D275" s="7">
        <f t="shared" si="4"/>
        <v>136.26458024621181</v>
      </c>
    </row>
    <row r="276" spans="1:4" x14ac:dyDescent="0.25">
      <c r="A276" s="5" t="s">
        <v>111</v>
      </c>
      <c r="B276" s="11">
        <v>0</v>
      </c>
      <c r="C276" s="11">
        <v>136.26458024621181</v>
      </c>
      <c r="D276" s="7">
        <f t="shared" si="4"/>
        <v>136.26458024621181</v>
      </c>
    </row>
    <row r="277" spans="1:4" x14ac:dyDescent="0.25">
      <c r="A277" s="5" t="s">
        <v>112</v>
      </c>
      <c r="B277" s="11">
        <v>0</v>
      </c>
      <c r="C277" s="11">
        <v>136.26458024621181</v>
      </c>
      <c r="D277" s="7">
        <f t="shared" si="4"/>
        <v>136.26458024621181</v>
      </c>
    </row>
    <row r="278" spans="1:4" x14ac:dyDescent="0.25">
      <c r="A278" s="5" t="s">
        <v>113</v>
      </c>
      <c r="B278" s="11">
        <v>0</v>
      </c>
      <c r="C278" s="11">
        <v>136.26458024621181</v>
      </c>
      <c r="D278" s="7">
        <f t="shared" si="4"/>
        <v>136.26458024621181</v>
      </c>
    </row>
    <row r="279" spans="1:4" x14ac:dyDescent="0.25">
      <c r="A279" s="5" t="s">
        <v>286</v>
      </c>
      <c r="B279" s="11">
        <v>98.026002054113988</v>
      </c>
      <c r="C279" s="11">
        <v>0</v>
      </c>
      <c r="D279" s="7">
        <f t="shared" si="4"/>
        <v>98.026002054113988</v>
      </c>
    </row>
    <row r="280" spans="1:4" x14ac:dyDescent="0.25">
      <c r="A280" s="5" t="s">
        <v>292</v>
      </c>
      <c r="B280" s="11">
        <v>98.026002054113988</v>
      </c>
      <c r="C280" s="11">
        <v>0</v>
      </c>
      <c r="D280" s="7">
        <f t="shared" si="4"/>
        <v>98.026002054113988</v>
      </c>
    </row>
    <row r="281" spans="1:4" x14ac:dyDescent="0.25">
      <c r="A281" s="5" t="s">
        <v>296</v>
      </c>
      <c r="B281" s="11">
        <v>98.026002054113988</v>
      </c>
      <c r="C281" s="11">
        <v>0</v>
      </c>
      <c r="D281" s="7">
        <f t="shared" si="4"/>
        <v>98.026002054113988</v>
      </c>
    </row>
    <row r="282" spans="1:4" x14ac:dyDescent="0.25">
      <c r="A282" s="5" t="s">
        <v>316</v>
      </c>
      <c r="B282" s="11">
        <v>98.026002054113988</v>
      </c>
      <c r="C282" s="11">
        <v>0</v>
      </c>
      <c r="D282" s="7">
        <f t="shared" si="4"/>
        <v>98.026002054113988</v>
      </c>
    </row>
    <row r="283" spans="1:4" x14ac:dyDescent="0.25">
      <c r="A283" s="5" t="s">
        <v>336</v>
      </c>
      <c r="B283" s="11">
        <v>98.026002054113988</v>
      </c>
      <c r="C283" s="11">
        <v>0</v>
      </c>
      <c r="D283" s="7">
        <f t="shared" si="4"/>
        <v>98.026002054113988</v>
      </c>
    </row>
    <row r="284" spans="1:4" x14ac:dyDescent="0.25">
      <c r="A284" s="5" t="s">
        <v>340</v>
      </c>
      <c r="B284" s="11">
        <v>98.026002054113988</v>
      </c>
      <c r="C284" s="11">
        <v>0</v>
      </c>
      <c r="D284" s="7">
        <f t="shared" si="4"/>
        <v>98.026002054113988</v>
      </c>
    </row>
    <row r="285" spans="1:4" x14ac:dyDescent="0.25">
      <c r="A285" s="5" t="s">
        <v>357</v>
      </c>
      <c r="B285" s="11">
        <v>92.648449286958524</v>
      </c>
      <c r="C285" s="11">
        <v>4.5626675020171783</v>
      </c>
      <c r="D285" s="7">
        <f t="shared" si="4"/>
        <v>97.211116788975701</v>
      </c>
    </row>
    <row r="286" spans="1:4" x14ac:dyDescent="0.25">
      <c r="A286" s="5" t="s">
        <v>232</v>
      </c>
      <c r="B286" s="11">
        <v>85.752780650215058</v>
      </c>
      <c r="C286" s="11">
        <v>0</v>
      </c>
      <c r="D286" s="7">
        <f t="shared" si="4"/>
        <v>85.752780650215058</v>
      </c>
    </row>
    <row r="287" spans="1:4" x14ac:dyDescent="0.25">
      <c r="A287" s="5" t="s">
        <v>319</v>
      </c>
      <c r="B287" s="11">
        <v>85.752780650215058</v>
      </c>
      <c r="C287" s="11">
        <v>0</v>
      </c>
      <c r="D287" s="7">
        <f t="shared" si="4"/>
        <v>85.752780650215058</v>
      </c>
    </row>
    <row r="288" spans="1:4" x14ac:dyDescent="0.25">
      <c r="A288" s="5" t="s">
        <v>341</v>
      </c>
      <c r="B288" s="11">
        <v>85.752780650215058</v>
      </c>
      <c r="C288" s="11">
        <v>0</v>
      </c>
      <c r="D288" s="7">
        <f t="shared" si="4"/>
        <v>85.752780650215058</v>
      </c>
    </row>
    <row r="289" spans="1:4" x14ac:dyDescent="0.25">
      <c r="A289" s="5" t="s">
        <v>348</v>
      </c>
      <c r="B289" s="11">
        <v>81.635596925051431</v>
      </c>
      <c r="C289" s="11">
        <v>0</v>
      </c>
      <c r="D289" s="7">
        <f t="shared" si="4"/>
        <v>81.635596925051431</v>
      </c>
    </row>
    <row r="290" spans="1:4" x14ac:dyDescent="0.25">
      <c r="A290" s="5" t="s">
        <v>381</v>
      </c>
      <c r="B290" s="11">
        <v>81.635596925051431</v>
      </c>
      <c r="C290" s="11">
        <v>0</v>
      </c>
      <c r="D290" s="7">
        <f t="shared" si="4"/>
        <v>81.635596925051431</v>
      </c>
    </row>
    <row r="291" spans="1:4" x14ac:dyDescent="0.25">
      <c r="A291" s="5" t="s">
        <v>295</v>
      </c>
      <c r="B291" s="11">
        <v>77.097224242463852</v>
      </c>
      <c r="C291" s="11">
        <v>0</v>
      </c>
      <c r="D291" s="7">
        <f t="shared" si="4"/>
        <v>77.097224242463852</v>
      </c>
    </row>
    <row r="292" spans="1:4" x14ac:dyDescent="0.25">
      <c r="A292" s="5" t="s">
        <v>347</v>
      </c>
      <c r="B292" s="11">
        <v>73.619063169759514</v>
      </c>
      <c r="C292" s="11">
        <v>0</v>
      </c>
      <c r="D292" s="7">
        <f t="shared" si="4"/>
        <v>73.619063169759514</v>
      </c>
    </row>
    <row r="293" spans="1:4" x14ac:dyDescent="0.25">
      <c r="A293" s="5" t="s">
        <v>364</v>
      </c>
      <c r="B293" s="11">
        <v>61.411451342450867</v>
      </c>
      <c r="C293" s="11">
        <v>0</v>
      </c>
      <c r="D293" s="7">
        <f t="shared" si="4"/>
        <v>61.411451342450867</v>
      </c>
    </row>
    <row r="294" spans="1:4" x14ac:dyDescent="0.25">
      <c r="A294" s="5" t="s">
        <v>103</v>
      </c>
      <c r="B294" s="11">
        <v>60.015882929696893</v>
      </c>
      <c r="C294" s="11">
        <v>2.1738059895291109E-2</v>
      </c>
      <c r="D294" s="7">
        <f>SUM(B294:C294)</f>
        <v>60.037620989592185</v>
      </c>
    </row>
    <row r="295" spans="1:4" x14ac:dyDescent="0.25">
      <c r="A295" s="5" t="s">
        <v>349</v>
      </c>
      <c r="B295" s="11">
        <v>59.156995220262758</v>
      </c>
      <c r="C295" s="11">
        <v>0</v>
      </c>
      <c r="D295" s="7">
        <f t="shared" si="4"/>
        <v>59.156995220262758</v>
      </c>
    </row>
    <row r="296" spans="1:4" x14ac:dyDescent="0.25">
      <c r="A296" s="5" t="s">
        <v>361</v>
      </c>
      <c r="B296" s="11">
        <v>54.394854079326535</v>
      </c>
      <c r="C296" s="11">
        <v>2.6948471158853154E-3</v>
      </c>
      <c r="D296" s="7">
        <f t="shared" si="4"/>
        <v>54.397548926442418</v>
      </c>
    </row>
    <row r="297" spans="1:4" x14ac:dyDescent="0.25">
      <c r="A297" s="5" t="s">
        <v>209</v>
      </c>
      <c r="B297" s="11">
        <v>38.714011641836059</v>
      </c>
      <c r="C297" s="11">
        <v>12.287029366542077</v>
      </c>
      <c r="D297" s="7">
        <f t="shared" si="4"/>
        <v>51.001041008378138</v>
      </c>
    </row>
    <row r="298" spans="1:4" x14ac:dyDescent="0.25">
      <c r="A298" s="5" t="s">
        <v>383</v>
      </c>
      <c r="B298" s="11">
        <v>38.227019644779986</v>
      </c>
      <c r="C298" s="11">
        <v>0</v>
      </c>
      <c r="D298" s="7">
        <f t="shared" si="4"/>
        <v>38.227019644779986</v>
      </c>
    </row>
    <row r="299" spans="1:4" x14ac:dyDescent="0.25">
      <c r="A299" s="5" t="s">
        <v>356</v>
      </c>
      <c r="B299" s="11">
        <v>32.447968474798451</v>
      </c>
      <c r="C299" s="11">
        <v>0</v>
      </c>
      <c r="D299" s="7">
        <f t="shared" si="4"/>
        <v>32.447968474798451</v>
      </c>
    </row>
    <row r="300" spans="1:4" x14ac:dyDescent="0.25">
      <c r="A300" s="5" t="s">
        <v>366</v>
      </c>
      <c r="B300" s="11">
        <v>31.52517537056918</v>
      </c>
      <c r="C300" s="11">
        <v>0</v>
      </c>
      <c r="D300" s="7">
        <f t="shared" si="4"/>
        <v>31.52517537056918</v>
      </c>
    </row>
    <row r="301" spans="1:4" x14ac:dyDescent="0.25">
      <c r="A301" s="5" t="s">
        <v>380</v>
      </c>
      <c r="B301" s="11">
        <v>24.912878879333043</v>
      </c>
      <c r="C301" s="11">
        <v>0</v>
      </c>
      <c r="D301" s="7">
        <f t="shared" si="4"/>
        <v>24.912878879333043</v>
      </c>
    </row>
    <row r="302" spans="1:4" x14ac:dyDescent="0.25">
      <c r="A302" s="5" t="s">
        <v>387</v>
      </c>
      <c r="B302" s="11">
        <v>24.526248680282198</v>
      </c>
      <c r="C302" s="11">
        <v>0</v>
      </c>
      <c r="D302" s="7">
        <f>SUM(B302:C302)</f>
        <v>24.526248680282198</v>
      </c>
    </row>
    <row r="303" spans="1:4" x14ac:dyDescent="0.25">
      <c r="A303" s="5" t="s">
        <v>388</v>
      </c>
      <c r="B303" s="11">
        <v>24.526248680282198</v>
      </c>
      <c r="C303" s="11">
        <v>0</v>
      </c>
      <c r="D303" s="7">
        <f t="shared" si="4"/>
        <v>24.526248680282198</v>
      </c>
    </row>
    <row r="304" spans="1:4" x14ac:dyDescent="0.25">
      <c r="A304" s="5" t="s">
        <v>263</v>
      </c>
      <c r="B304" s="11">
        <v>15.188811866212074</v>
      </c>
      <c r="C304" s="11">
        <v>0</v>
      </c>
      <c r="D304" s="7">
        <f t="shared" si="4"/>
        <v>15.188811866212074</v>
      </c>
    </row>
    <row r="305" spans="1:4" x14ac:dyDescent="0.25">
      <c r="A305" s="5" t="s">
        <v>368</v>
      </c>
      <c r="B305" s="11">
        <v>0</v>
      </c>
      <c r="C305" s="11">
        <v>19.837402713013297</v>
      </c>
      <c r="D305" s="7">
        <f t="shared" si="4"/>
        <v>19.837402713013297</v>
      </c>
    </row>
    <row r="306" spans="1:4" x14ac:dyDescent="0.25">
      <c r="A306" s="5" t="s">
        <v>207</v>
      </c>
      <c r="B306" s="11">
        <v>14.221368629941363</v>
      </c>
      <c r="C306" s="11">
        <v>0</v>
      </c>
      <c r="D306" s="7">
        <f t="shared" si="4"/>
        <v>14.221368629941363</v>
      </c>
    </row>
    <row r="307" spans="1:4" x14ac:dyDescent="0.25">
      <c r="A307" s="5" t="s">
        <v>384</v>
      </c>
      <c r="B307" s="11">
        <v>10.191359920444976</v>
      </c>
      <c r="C307" s="11">
        <v>0</v>
      </c>
      <c r="D307" s="7">
        <f t="shared" si="4"/>
        <v>10.191359920444976</v>
      </c>
    </row>
    <row r="308" spans="1:4" x14ac:dyDescent="0.25">
      <c r="A308" s="5" t="s">
        <v>367</v>
      </c>
      <c r="B308" s="11">
        <v>10.191359920444976</v>
      </c>
      <c r="C308" s="11">
        <v>0</v>
      </c>
      <c r="D308" s="7">
        <f t="shared" si="4"/>
        <v>10.191359920444976</v>
      </c>
    </row>
    <row r="309" spans="1:4" x14ac:dyDescent="0.25">
      <c r="A309" s="5" t="s">
        <v>385</v>
      </c>
      <c r="B309" s="11">
        <v>10.191359920444976</v>
      </c>
      <c r="C309" s="11">
        <v>0</v>
      </c>
      <c r="D309" s="7">
        <f t="shared" si="4"/>
        <v>10.191359920444976</v>
      </c>
    </row>
    <row r="310" spans="1:4" x14ac:dyDescent="0.25">
      <c r="A310" s="5" t="s">
        <v>386</v>
      </c>
      <c r="B310" s="11">
        <v>10.191359920444976</v>
      </c>
      <c r="C310" s="11">
        <v>0</v>
      </c>
      <c r="D310" s="7">
        <f t="shared" si="4"/>
        <v>10.191359920444976</v>
      </c>
    </row>
    <row r="311" spans="1:4" x14ac:dyDescent="0.25">
      <c r="A311" s="5" t="s">
        <v>123</v>
      </c>
      <c r="B311" s="11">
        <v>0</v>
      </c>
      <c r="C311" s="11">
        <v>11.617743635848395</v>
      </c>
      <c r="D311" s="7">
        <f t="shared" si="4"/>
        <v>11.617743635848395</v>
      </c>
    </row>
    <row r="312" spans="1:4" x14ac:dyDescent="0.25">
      <c r="A312" s="5" t="s">
        <v>115</v>
      </c>
      <c r="B312" s="11">
        <v>0</v>
      </c>
      <c r="C312" s="11">
        <v>10.290605158660808</v>
      </c>
      <c r="D312" s="7">
        <f t="shared" si="4"/>
        <v>10.290605158660808</v>
      </c>
    </row>
    <row r="313" spans="1:4" x14ac:dyDescent="0.25">
      <c r="A313" s="5" t="s">
        <v>117</v>
      </c>
      <c r="B313" s="11">
        <v>0</v>
      </c>
      <c r="C313" s="11">
        <v>10.290605158660808</v>
      </c>
      <c r="D313" s="7">
        <f t="shared" si="4"/>
        <v>10.290605158660808</v>
      </c>
    </row>
    <row r="314" spans="1:4" x14ac:dyDescent="0.25">
      <c r="A314" s="5" t="s">
        <v>114</v>
      </c>
      <c r="B314" s="11">
        <v>0</v>
      </c>
      <c r="C314" s="11">
        <v>7.390805902172823</v>
      </c>
      <c r="D314" s="7">
        <f t="shared" si="4"/>
        <v>7.390805902172823</v>
      </c>
    </row>
    <row r="315" spans="1:4" x14ac:dyDescent="0.25">
      <c r="A315" s="5" t="s">
        <v>116</v>
      </c>
      <c r="B315" s="11">
        <v>0</v>
      </c>
      <c r="C315" s="11">
        <v>7.390805902172823</v>
      </c>
      <c r="D315" s="7">
        <f t="shared" si="4"/>
        <v>7.390805902172823</v>
      </c>
    </row>
    <row r="316" spans="1:4" x14ac:dyDescent="0.25">
      <c r="A316" s="5" t="s">
        <v>118</v>
      </c>
      <c r="B316" s="11">
        <v>0</v>
      </c>
      <c r="C316" s="11">
        <v>7.390805902172823</v>
      </c>
      <c r="D316" s="7">
        <f t="shared" si="4"/>
        <v>7.390805902172823</v>
      </c>
    </row>
    <row r="317" spans="1:4" x14ac:dyDescent="0.25">
      <c r="A317" s="5" t="s">
        <v>392</v>
      </c>
      <c r="B317" s="11">
        <v>0</v>
      </c>
      <c r="C317" s="11">
        <v>1.1519042759256812</v>
      </c>
      <c r="D317" s="7">
        <f t="shared" si="4"/>
        <v>1.1519042759256812</v>
      </c>
    </row>
    <row r="318" spans="1:4" x14ac:dyDescent="0.25">
      <c r="A318" s="5" t="s">
        <v>393</v>
      </c>
      <c r="B318" s="11">
        <v>0</v>
      </c>
      <c r="C318" s="11">
        <v>1.1519042759256812</v>
      </c>
      <c r="D318" s="7">
        <f t="shared" si="4"/>
        <v>1.1519042759256812</v>
      </c>
    </row>
    <row r="319" spans="1:4" x14ac:dyDescent="0.25">
      <c r="A319" s="5" t="s">
        <v>394</v>
      </c>
      <c r="B319" s="11">
        <v>0</v>
      </c>
      <c r="C319" s="11">
        <v>1.1519042759256812</v>
      </c>
      <c r="D319" s="7">
        <f t="shared" si="4"/>
        <v>1.1519042759256812</v>
      </c>
    </row>
    <row r="320" spans="1:4" x14ac:dyDescent="0.25">
      <c r="A320" s="5" t="s">
        <v>395</v>
      </c>
      <c r="B320" s="11">
        <v>0</v>
      </c>
      <c r="C320" s="11">
        <v>1.1519042759256812</v>
      </c>
      <c r="D320" s="7">
        <f t="shared" si="4"/>
        <v>1.1519042759256812</v>
      </c>
    </row>
    <row r="321" spans="1:4" x14ac:dyDescent="0.25">
      <c r="A321" s="5" t="s">
        <v>396</v>
      </c>
      <c r="B321" s="11">
        <v>0</v>
      </c>
      <c r="C321" s="11">
        <v>1.1519042759256812</v>
      </c>
      <c r="D321" s="7">
        <f t="shared" si="4"/>
        <v>1.1519042759256812</v>
      </c>
    </row>
    <row r="322" spans="1:4" x14ac:dyDescent="0.25">
      <c r="A322" s="5" t="s">
        <v>397</v>
      </c>
      <c r="B322" s="11">
        <v>0</v>
      </c>
      <c r="C322" s="11">
        <v>1.1519042759256812</v>
      </c>
      <c r="D322" s="7">
        <f t="shared" si="4"/>
        <v>1.1519042759256812</v>
      </c>
    </row>
    <row r="323" spans="1:4" x14ac:dyDescent="0.25">
      <c r="A323" s="5" t="s">
        <v>398</v>
      </c>
      <c r="B323" s="11">
        <v>0</v>
      </c>
      <c r="C323" s="11">
        <v>1.1519042759256812</v>
      </c>
      <c r="D323" s="7">
        <f t="shared" si="4"/>
        <v>1.1519042759256812</v>
      </c>
    </row>
    <row r="324" spans="1:4" x14ac:dyDescent="0.25">
      <c r="A324" s="5" t="s">
        <v>399</v>
      </c>
      <c r="B324" s="11">
        <v>0</v>
      </c>
      <c r="C324" s="11">
        <v>1.1519042759256812</v>
      </c>
      <c r="D324" s="7">
        <f t="shared" si="4"/>
        <v>1.1519042759256812</v>
      </c>
    </row>
    <row r="325" spans="1:4" x14ac:dyDescent="0.25">
      <c r="A325" s="5" t="s">
        <v>400</v>
      </c>
      <c r="B325" s="11">
        <v>0</v>
      </c>
      <c r="C325" s="11">
        <v>1.1519042759256812</v>
      </c>
      <c r="D325" s="7">
        <f t="shared" si="4"/>
        <v>1.1519042759256812</v>
      </c>
    </row>
    <row r="326" spans="1:4" x14ac:dyDescent="0.25">
      <c r="A326" s="5" t="s">
        <v>401</v>
      </c>
      <c r="B326" s="11">
        <v>0</v>
      </c>
      <c r="C326" s="11">
        <v>1.1519042759256812</v>
      </c>
      <c r="D326" s="7">
        <f t="shared" si="4"/>
        <v>1.1519042759256812</v>
      </c>
    </row>
    <row r="327" spans="1:4" x14ac:dyDescent="0.25">
      <c r="A327" s="5" t="s">
        <v>402</v>
      </c>
      <c r="B327" s="11">
        <v>0</v>
      </c>
      <c r="C327" s="11">
        <v>1.1519042759256812</v>
      </c>
      <c r="D327" s="7">
        <f t="shared" si="4"/>
        <v>1.1519042759256812</v>
      </c>
    </row>
    <row r="328" spans="1:4" x14ac:dyDescent="0.25">
      <c r="A328" s="5" t="s">
        <v>403</v>
      </c>
      <c r="B328" s="11">
        <v>0</v>
      </c>
      <c r="C328" s="11">
        <v>1.1519042759256812</v>
      </c>
      <c r="D328" s="7">
        <f t="shared" si="4"/>
        <v>1.1519042759256812</v>
      </c>
    </row>
    <row r="329" spans="1:4" x14ac:dyDescent="0.25">
      <c r="A329" s="5" t="s">
        <v>404</v>
      </c>
      <c r="B329" s="11">
        <v>0</v>
      </c>
      <c r="C329" s="11">
        <v>1.1519042759256812</v>
      </c>
      <c r="D329" s="7">
        <f t="shared" si="4"/>
        <v>1.1519042759256812</v>
      </c>
    </row>
    <row r="330" spans="1:4" x14ac:dyDescent="0.25">
      <c r="A330" s="5" t="s">
        <v>405</v>
      </c>
      <c r="B330" s="11">
        <v>0</v>
      </c>
      <c r="C330" s="11">
        <v>1.1519042759256812</v>
      </c>
      <c r="D330" s="7">
        <f>SUM(B330:C330)</f>
        <v>1.1519042759256812</v>
      </c>
    </row>
    <row r="331" spans="1:4" x14ac:dyDescent="0.25">
      <c r="A331" s="5" t="s">
        <v>406</v>
      </c>
      <c r="B331" s="11">
        <v>0</v>
      </c>
      <c r="C331" s="11">
        <v>1.1519042759256812</v>
      </c>
      <c r="D331" s="7">
        <f t="shared" si="4"/>
        <v>1.1519042759256812</v>
      </c>
    </row>
  </sheetData>
  <sortState xmlns:xlrd2="http://schemas.microsoft.com/office/spreadsheetml/2017/richdata2" ref="A10:D331">
    <sortCondition descending="1" ref="D10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27C3-14CB-4C01-8840-3D94354752CB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Maio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633</v>
      </c>
    </row>
    <row r="6" spans="1:8" x14ac:dyDescent="0.25">
      <c r="A6" s="1" t="s">
        <v>634</v>
      </c>
    </row>
    <row r="8" spans="1:8" ht="13" x14ac:dyDescent="0.3">
      <c r="A8" s="4" t="s">
        <v>480</v>
      </c>
      <c r="B8" s="6" t="s">
        <v>635</v>
      </c>
    </row>
    <row r="9" spans="1:8" x14ac:dyDescent="0.25">
      <c r="A9" s="36" t="s">
        <v>248</v>
      </c>
      <c r="B9" s="34">
        <v>2708500.69</v>
      </c>
      <c r="D9" s="16"/>
      <c r="G9" s="16"/>
    </row>
    <row r="10" spans="1:8" x14ac:dyDescent="0.25">
      <c r="A10" s="28" t="s">
        <v>484</v>
      </c>
      <c r="B10" s="29">
        <v>-2708500.69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Maio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488</v>
      </c>
    </row>
    <row r="6" spans="1:8" x14ac:dyDescent="0.25">
      <c r="A6" s="1" t="s">
        <v>477</v>
      </c>
    </row>
    <row r="8" spans="1:8" ht="13" x14ac:dyDescent="0.3">
      <c r="A8" s="4" t="s">
        <v>480</v>
      </c>
      <c r="B8" s="6" t="s">
        <v>636</v>
      </c>
    </row>
    <row r="9" spans="1:8" x14ac:dyDescent="0.25">
      <c r="A9" s="36" t="s">
        <v>178</v>
      </c>
      <c r="B9" s="34">
        <v>1921679.78</v>
      </c>
    </row>
    <row r="10" spans="1:8" x14ac:dyDescent="0.25">
      <c r="A10" s="28" t="s">
        <v>484</v>
      </c>
      <c r="B10" s="29">
        <v>-1921679.78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22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54296875" style="1" customWidth="1"/>
    <col min="4" max="4" width="20.54296875" style="1" customWidth="1"/>
    <col min="5" max="16384" width="9.1796875" style="1"/>
  </cols>
  <sheetData>
    <row r="2" spans="1:8" ht="15" customHeight="1" x14ac:dyDescent="0.3">
      <c r="B2" s="2" t="s">
        <v>620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517</v>
      </c>
    </row>
    <row r="6" spans="1:8" x14ac:dyDescent="0.25">
      <c r="A6" s="1" t="s">
        <v>518</v>
      </c>
    </row>
    <row r="8" spans="1:8" ht="13" x14ac:dyDescent="0.3">
      <c r="A8" s="4" t="s">
        <v>1</v>
      </c>
      <c r="B8" s="6" t="s">
        <v>637</v>
      </c>
      <c r="C8" s="42" t="s">
        <v>638</v>
      </c>
      <c r="D8" s="6" t="s">
        <v>374</v>
      </c>
    </row>
    <row r="9" spans="1:8" x14ac:dyDescent="0.25">
      <c r="A9" s="9" t="s">
        <v>153</v>
      </c>
      <c r="B9" s="19">
        <v>3391983.7347043934</v>
      </c>
      <c r="C9" s="19">
        <v>274429.40357982204</v>
      </c>
      <c r="D9" s="40">
        <f>SUM(B9,C9)</f>
        <v>3666413.1382842157</v>
      </c>
    </row>
    <row r="10" spans="1:8" x14ac:dyDescent="0.25">
      <c r="A10" s="5" t="s">
        <v>56</v>
      </c>
      <c r="B10" s="24">
        <v>-13378.07821599419</v>
      </c>
      <c r="C10" s="24">
        <v>-1713.2867751201018</v>
      </c>
      <c r="D10" s="39">
        <f t="shared" ref="D10:D73" si="0">SUM(B10,C10)</f>
        <v>-15091.364991114291</v>
      </c>
    </row>
    <row r="11" spans="1:8" x14ac:dyDescent="0.25">
      <c r="A11" s="5" t="s">
        <v>164</v>
      </c>
      <c r="B11" s="24">
        <v>-2304.575540408699</v>
      </c>
      <c r="C11" s="24">
        <v>-1910.3865218560952</v>
      </c>
      <c r="D11" s="39">
        <f t="shared" si="0"/>
        <v>-4214.9620622647944</v>
      </c>
    </row>
    <row r="12" spans="1:8" x14ac:dyDescent="0.25">
      <c r="A12" s="5" t="s">
        <v>165</v>
      </c>
      <c r="B12" s="24">
        <v>-9109.7290937163652</v>
      </c>
      <c r="C12" s="24">
        <v>-3767.6860023066588</v>
      </c>
      <c r="D12" s="39">
        <f t="shared" si="0"/>
        <v>-12877.415096023024</v>
      </c>
    </row>
    <row r="13" spans="1:8" x14ac:dyDescent="0.25">
      <c r="A13" s="5" t="s">
        <v>166</v>
      </c>
      <c r="B13" s="24">
        <v>-19243.57608945985</v>
      </c>
      <c r="C13" s="24">
        <v>-1910.3865218560952</v>
      </c>
      <c r="D13" s="39">
        <f t="shared" si="0"/>
        <v>-21153.962611315947</v>
      </c>
    </row>
    <row r="14" spans="1:8" x14ac:dyDescent="0.25">
      <c r="A14" s="5" t="s">
        <v>143</v>
      </c>
      <c r="B14" s="24">
        <v>-8690.1282325706889</v>
      </c>
      <c r="C14" s="24">
        <v>-973.20833286505297</v>
      </c>
      <c r="D14" s="39">
        <f t="shared" si="0"/>
        <v>-9663.3365654357422</v>
      </c>
    </row>
    <row r="15" spans="1:8" x14ac:dyDescent="0.25">
      <c r="A15" s="5" t="s">
        <v>163</v>
      </c>
      <c r="B15" s="24">
        <v>0</v>
      </c>
      <c r="C15" s="24">
        <v>-4138.6200730354458</v>
      </c>
      <c r="D15" s="39">
        <f t="shared" si="0"/>
        <v>-4138.6200730354458</v>
      </c>
    </row>
    <row r="16" spans="1:8" x14ac:dyDescent="0.25">
      <c r="A16" s="5" t="s">
        <v>377</v>
      </c>
      <c r="B16" s="24">
        <v>0</v>
      </c>
      <c r="C16" s="24">
        <v>0</v>
      </c>
      <c r="D16" s="39">
        <f t="shared" si="0"/>
        <v>0</v>
      </c>
    </row>
    <row r="17" spans="1:4" x14ac:dyDescent="0.25">
      <c r="A17" s="5" t="s">
        <v>230</v>
      </c>
      <c r="B17" s="24">
        <v>-4402.2592752772116</v>
      </c>
      <c r="C17" s="24">
        <v>-2133.7080625037092</v>
      </c>
      <c r="D17" s="39">
        <f t="shared" si="0"/>
        <v>-6535.9673377809213</v>
      </c>
    </row>
    <row r="18" spans="1:4" x14ac:dyDescent="0.25">
      <c r="A18" s="5" t="s">
        <v>103</v>
      </c>
      <c r="B18" s="24">
        <v>-18986.110753812081</v>
      </c>
      <c r="C18" s="24">
        <v>-216.8255570629257</v>
      </c>
      <c r="D18" s="39">
        <f t="shared" si="0"/>
        <v>-19202.936310875008</v>
      </c>
    </row>
    <row r="19" spans="1:4" x14ac:dyDescent="0.25">
      <c r="A19" s="5" t="s">
        <v>138</v>
      </c>
      <c r="B19" s="24">
        <v>-43548.378607462924</v>
      </c>
      <c r="C19" s="24">
        <v>-38.14498096730798</v>
      </c>
      <c r="D19" s="39">
        <f t="shared" si="0"/>
        <v>-43586.523588430231</v>
      </c>
    </row>
    <row r="20" spans="1:4" x14ac:dyDescent="0.25">
      <c r="A20" s="5" t="s">
        <v>218</v>
      </c>
      <c r="B20" s="24">
        <v>-10996.73902596582</v>
      </c>
      <c r="C20" s="24">
        <v>-1910.3865218560952</v>
      </c>
      <c r="D20" s="39">
        <f t="shared" si="0"/>
        <v>-12907.125547821915</v>
      </c>
    </row>
    <row r="21" spans="1:4" x14ac:dyDescent="0.25">
      <c r="A21" s="5" t="s">
        <v>167</v>
      </c>
      <c r="B21" s="24">
        <v>-14773.345413246561</v>
      </c>
      <c r="C21" s="24">
        <v>-4138.6200730354458</v>
      </c>
      <c r="D21" s="39">
        <f t="shared" si="0"/>
        <v>-18911.965486282006</v>
      </c>
    </row>
    <row r="22" spans="1:4" x14ac:dyDescent="0.25">
      <c r="A22" s="5" t="s">
        <v>89</v>
      </c>
      <c r="B22" s="24">
        <v>-5027.9738028399506</v>
      </c>
      <c r="C22" s="24">
        <v>-980.05778736475793</v>
      </c>
      <c r="D22" s="39">
        <f t="shared" si="0"/>
        <v>-6008.0315902047087</v>
      </c>
    </row>
    <row r="23" spans="1:4" x14ac:dyDescent="0.25">
      <c r="A23" s="5" t="s">
        <v>96</v>
      </c>
      <c r="B23" s="24">
        <v>0</v>
      </c>
      <c r="C23" s="24">
        <v>-4138.6200730354458</v>
      </c>
      <c r="D23" s="39">
        <f t="shared" si="0"/>
        <v>-4138.6200730354458</v>
      </c>
    </row>
    <row r="24" spans="1:4" x14ac:dyDescent="0.25">
      <c r="A24" s="5" t="s">
        <v>229</v>
      </c>
      <c r="B24" s="24">
        <v>-5829.9139366595909</v>
      </c>
      <c r="C24" s="24">
        <v>-1910.3865218560952</v>
      </c>
      <c r="D24" s="39">
        <f t="shared" si="0"/>
        <v>-7740.3004585156859</v>
      </c>
    </row>
    <row r="25" spans="1:4" x14ac:dyDescent="0.25">
      <c r="A25" s="5" t="s">
        <v>144</v>
      </c>
      <c r="B25" s="24">
        <v>0</v>
      </c>
      <c r="C25" s="24">
        <v>-2834.5318393939328</v>
      </c>
      <c r="D25" s="39">
        <f t="shared" si="0"/>
        <v>-2834.5318393939328</v>
      </c>
    </row>
    <row r="26" spans="1:4" x14ac:dyDescent="0.25">
      <c r="A26" s="5" t="s">
        <v>260</v>
      </c>
      <c r="B26" s="24">
        <v>-610.72700946023986</v>
      </c>
      <c r="C26" s="24">
        <v>0</v>
      </c>
      <c r="D26" s="39">
        <f t="shared" si="0"/>
        <v>-610.72700946023986</v>
      </c>
    </row>
    <row r="27" spans="1:4" x14ac:dyDescent="0.25">
      <c r="A27" s="5" t="s">
        <v>78</v>
      </c>
      <c r="B27" s="24">
        <v>-12339.244908587423</v>
      </c>
      <c r="C27" s="24">
        <v>-983.30159775310756</v>
      </c>
      <c r="D27" s="39">
        <f t="shared" si="0"/>
        <v>-13322.54650634053</v>
      </c>
    </row>
    <row r="28" spans="1:4" x14ac:dyDescent="0.25">
      <c r="A28" s="5" t="s">
        <v>206</v>
      </c>
      <c r="B28" s="24">
        <v>-610.72700946023986</v>
      </c>
      <c r="C28" s="24">
        <v>0</v>
      </c>
      <c r="D28" s="39">
        <f t="shared" si="0"/>
        <v>-610.72700946023986</v>
      </c>
    </row>
    <row r="29" spans="1:4" x14ac:dyDescent="0.25">
      <c r="A29" s="5" t="s">
        <v>205</v>
      </c>
      <c r="B29" s="24">
        <v>-610.72700946023986</v>
      </c>
      <c r="C29" s="24">
        <v>0</v>
      </c>
      <c r="D29" s="39">
        <f t="shared" si="0"/>
        <v>-610.72700946023986</v>
      </c>
    </row>
    <row r="30" spans="1:4" x14ac:dyDescent="0.25">
      <c r="A30" s="5" t="s">
        <v>168</v>
      </c>
      <c r="B30" s="24">
        <v>-19397.717109970119</v>
      </c>
      <c r="C30" s="24">
        <v>-4138.6200730354458</v>
      </c>
      <c r="D30" s="39">
        <f t="shared" si="0"/>
        <v>-23536.337183005566</v>
      </c>
    </row>
    <row r="31" spans="1:4" x14ac:dyDescent="0.25">
      <c r="A31" s="5" t="s">
        <v>169</v>
      </c>
      <c r="B31" s="24">
        <v>-10332.646322239278</v>
      </c>
      <c r="C31" s="24">
        <v>0</v>
      </c>
      <c r="D31" s="39">
        <f t="shared" si="0"/>
        <v>-10332.646322239278</v>
      </c>
    </row>
    <row r="32" spans="1:4" x14ac:dyDescent="0.25">
      <c r="A32" s="5" t="s">
        <v>201</v>
      </c>
      <c r="B32" s="24">
        <v>-6047.6896991362455</v>
      </c>
      <c r="C32" s="24">
        <v>0</v>
      </c>
      <c r="D32" s="39">
        <f t="shared" si="0"/>
        <v>-6047.6896991362455</v>
      </c>
    </row>
    <row r="33" spans="1:4" x14ac:dyDescent="0.25">
      <c r="A33" s="5" t="s">
        <v>235</v>
      </c>
      <c r="B33" s="24">
        <v>-795.69973307516113</v>
      </c>
      <c r="C33" s="24">
        <v>0</v>
      </c>
      <c r="D33" s="39">
        <f t="shared" si="0"/>
        <v>-795.69973307516113</v>
      </c>
    </row>
    <row r="34" spans="1:4" x14ac:dyDescent="0.25">
      <c r="A34" s="5" t="s">
        <v>246</v>
      </c>
      <c r="B34" s="24">
        <v>-28.576826944771934</v>
      </c>
      <c r="C34" s="24">
        <v>-14.611024222226717</v>
      </c>
      <c r="D34" s="39">
        <f t="shared" si="0"/>
        <v>-43.187851166998655</v>
      </c>
    </row>
    <row r="35" spans="1:4" x14ac:dyDescent="0.25">
      <c r="A35" s="5" t="s">
        <v>14</v>
      </c>
      <c r="B35" s="24">
        <v>-12339.244908587423</v>
      </c>
      <c r="C35" s="24">
        <v>0</v>
      </c>
      <c r="D35" s="39">
        <f t="shared" si="0"/>
        <v>-12339.244908587423</v>
      </c>
    </row>
    <row r="36" spans="1:4" x14ac:dyDescent="0.25">
      <c r="A36" s="5" t="s">
        <v>72</v>
      </c>
      <c r="B36" s="24">
        <v>-6351.6196096758313</v>
      </c>
      <c r="C36" s="24">
        <v>-781.01165369212595</v>
      </c>
      <c r="D36" s="39">
        <f t="shared" si="0"/>
        <v>-7132.6312633679572</v>
      </c>
    </row>
    <row r="37" spans="1:4" x14ac:dyDescent="0.25">
      <c r="A37" s="5" t="s">
        <v>74</v>
      </c>
      <c r="B37" s="24">
        <v>-2760.0642694090952</v>
      </c>
      <c r="C37" s="24">
        <v>0</v>
      </c>
      <c r="D37" s="39">
        <f t="shared" si="0"/>
        <v>-2760.0642694090952</v>
      </c>
    </row>
    <row r="38" spans="1:4" x14ac:dyDescent="0.25">
      <c r="A38" s="5" t="s">
        <v>361</v>
      </c>
      <c r="B38" s="24">
        <v>0</v>
      </c>
      <c r="C38" s="24">
        <v>-30.347418057324223</v>
      </c>
      <c r="D38" s="39">
        <f t="shared" si="0"/>
        <v>-30.347418057324223</v>
      </c>
    </row>
    <row r="39" spans="1:4" x14ac:dyDescent="0.25">
      <c r="A39" s="5" t="s">
        <v>170</v>
      </c>
      <c r="B39" s="24">
        <v>-6455.5314321656306</v>
      </c>
      <c r="C39" s="24">
        <v>-1412.1819155396242</v>
      </c>
      <c r="D39" s="39">
        <f t="shared" si="0"/>
        <v>-7867.7133477052548</v>
      </c>
    </row>
    <row r="40" spans="1:4" x14ac:dyDescent="0.25">
      <c r="A40" s="5" t="s">
        <v>93</v>
      </c>
      <c r="B40" s="24">
        <v>-12339.244908587423</v>
      </c>
      <c r="C40" s="24">
        <v>0</v>
      </c>
      <c r="D40" s="39">
        <f t="shared" si="0"/>
        <v>-12339.244908587423</v>
      </c>
    </row>
    <row r="41" spans="1:4" x14ac:dyDescent="0.25">
      <c r="A41" s="5" t="s">
        <v>57</v>
      </c>
      <c r="B41" s="24">
        <v>0</v>
      </c>
      <c r="C41" s="24">
        <v>0</v>
      </c>
      <c r="D41" s="39">
        <f t="shared" si="0"/>
        <v>0</v>
      </c>
    </row>
    <row r="42" spans="1:4" x14ac:dyDescent="0.25">
      <c r="A42" s="5" t="s">
        <v>171</v>
      </c>
      <c r="B42" s="24">
        <v>-20070.061449318851</v>
      </c>
      <c r="C42" s="24">
        <v>-3081.9848604017957</v>
      </c>
      <c r="D42" s="39">
        <f t="shared" si="0"/>
        <v>-23152.046309720648</v>
      </c>
    </row>
    <row r="43" spans="1:4" x14ac:dyDescent="0.25">
      <c r="A43" s="5" t="s">
        <v>49</v>
      </c>
      <c r="B43" s="24">
        <v>-13745.457931476465</v>
      </c>
      <c r="C43" s="24">
        <v>-156.02909287504852</v>
      </c>
      <c r="D43" s="39">
        <f t="shared" si="0"/>
        <v>-13901.487024351514</v>
      </c>
    </row>
    <row r="44" spans="1:4" x14ac:dyDescent="0.25">
      <c r="A44" s="5" t="s">
        <v>264</v>
      </c>
      <c r="B44" s="24">
        <v>0</v>
      </c>
      <c r="C44" s="24">
        <v>0</v>
      </c>
      <c r="D44" s="39">
        <f t="shared" si="0"/>
        <v>0</v>
      </c>
    </row>
    <row r="45" spans="1:4" x14ac:dyDescent="0.25">
      <c r="A45" s="5" t="s">
        <v>236</v>
      </c>
      <c r="B45" s="24">
        <v>-1385.8670606525532</v>
      </c>
      <c r="C45" s="24">
        <v>-1927.7388634975271</v>
      </c>
      <c r="D45" s="39">
        <f t="shared" si="0"/>
        <v>-3313.6059241500802</v>
      </c>
    </row>
    <row r="46" spans="1:4" x14ac:dyDescent="0.25">
      <c r="A46" s="5" t="s">
        <v>119</v>
      </c>
      <c r="B46" s="24">
        <v>-8690.1282325706889</v>
      </c>
      <c r="C46" s="24">
        <v>-973.20833286505297</v>
      </c>
      <c r="D46" s="39">
        <f t="shared" si="0"/>
        <v>-9663.3365654357422</v>
      </c>
    </row>
    <row r="47" spans="1:4" x14ac:dyDescent="0.25">
      <c r="A47" s="5" t="s">
        <v>98</v>
      </c>
      <c r="B47" s="24">
        <v>-12339.454413475281</v>
      </c>
      <c r="C47" s="24">
        <v>0</v>
      </c>
      <c r="D47" s="39">
        <f t="shared" si="0"/>
        <v>-12339.454413475281</v>
      </c>
    </row>
    <row r="48" spans="1:4" x14ac:dyDescent="0.25">
      <c r="A48" s="5" t="s">
        <v>172</v>
      </c>
      <c r="B48" s="24">
        <v>-4705.0192387919151</v>
      </c>
      <c r="C48" s="24">
        <v>-560.55629050712139</v>
      </c>
      <c r="D48" s="39">
        <f t="shared" si="0"/>
        <v>-5265.5755292990361</v>
      </c>
    </row>
    <row r="49" spans="1:4" x14ac:dyDescent="0.25">
      <c r="A49" s="5" t="s">
        <v>100</v>
      </c>
      <c r="B49" s="24">
        <v>-12339.244908587423</v>
      </c>
      <c r="C49" s="24">
        <v>-1910.3865218560952</v>
      </c>
      <c r="D49" s="39">
        <f t="shared" si="0"/>
        <v>-14249.631430443518</v>
      </c>
    </row>
    <row r="50" spans="1:4" x14ac:dyDescent="0.25">
      <c r="A50" s="5" t="s">
        <v>210</v>
      </c>
      <c r="B50" s="24">
        <v>0</v>
      </c>
      <c r="C50" s="24">
        <v>0</v>
      </c>
      <c r="D50" s="39">
        <f t="shared" si="0"/>
        <v>0</v>
      </c>
    </row>
    <row r="51" spans="1:4" x14ac:dyDescent="0.25">
      <c r="A51" s="5" t="s">
        <v>268</v>
      </c>
      <c r="B51" s="24">
        <v>-552.5014579001604</v>
      </c>
      <c r="C51" s="24">
        <v>0</v>
      </c>
      <c r="D51" s="39">
        <f t="shared" si="0"/>
        <v>-552.5014579001604</v>
      </c>
    </row>
    <row r="52" spans="1:4" x14ac:dyDescent="0.25">
      <c r="A52" s="5" t="s">
        <v>75</v>
      </c>
      <c r="B52" s="24">
        <v>-1942.5905063553303</v>
      </c>
      <c r="C52" s="24">
        <v>-198.10611002666801</v>
      </c>
      <c r="D52" s="39">
        <f t="shared" si="0"/>
        <v>-2140.6966163819984</v>
      </c>
    </row>
    <row r="53" spans="1:4" x14ac:dyDescent="0.25">
      <c r="A53" s="5" t="s">
        <v>109</v>
      </c>
      <c r="B53" s="24">
        <v>-27054.536920418861</v>
      </c>
      <c r="C53" s="24">
        <v>-3024.8950832157384</v>
      </c>
      <c r="D53" s="39">
        <f t="shared" si="0"/>
        <v>-30079.4320036346</v>
      </c>
    </row>
    <row r="54" spans="1:4" x14ac:dyDescent="0.25">
      <c r="A54" s="5" t="s">
        <v>207</v>
      </c>
      <c r="B54" s="24">
        <v>-11318.51239159012</v>
      </c>
      <c r="C54" s="24">
        <v>0</v>
      </c>
      <c r="D54" s="39">
        <f t="shared" si="0"/>
        <v>-11318.51239159012</v>
      </c>
    </row>
    <row r="55" spans="1:4" x14ac:dyDescent="0.25">
      <c r="A55" s="5" t="s">
        <v>145</v>
      </c>
      <c r="B55" s="24">
        <v>-3131.7999731227133</v>
      </c>
      <c r="C55" s="24">
        <v>-329.35402237884125</v>
      </c>
      <c r="D55" s="39">
        <f t="shared" si="0"/>
        <v>-3461.1539955015546</v>
      </c>
    </row>
    <row r="56" spans="1:4" x14ac:dyDescent="0.25">
      <c r="A56" s="5" t="s">
        <v>224</v>
      </c>
      <c r="B56" s="24">
        <v>-8576.9225964069792</v>
      </c>
      <c r="C56" s="24">
        <v>0</v>
      </c>
      <c r="D56" s="39">
        <f t="shared" si="0"/>
        <v>-8576.9225964069792</v>
      </c>
    </row>
    <row r="57" spans="1:4" x14ac:dyDescent="0.25">
      <c r="A57" s="5" t="s">
        <v>139</v>
      </c>
      <c r="B57" s="24">
        <v>-102944.18836110078</v>
      </c>
      <c r="C57" s="24">
        <v>0</v>
      </c>
      <c r="D57" s="39">
        <f t="shared" si="0"/>
        <v>-102944.18836110078</v>
      </c>
    </row>
    <row r="58" spans="1:4" x14ac:dyDescent="0.25">
      <c r="A58" s="5" t="s">
        <v>358</v>
      </c>
      <c r="B58" s="24">
        <v>0</v>
      </c>
      <c r="C58" s="24">
        <v>-4138.6200730354458</v>
      </c>
      <c r="D58" s="39">
        <f t="shared" si="0"/>
        <v>-4138.6200730354458</v>
      </c>
    </row>
    <row r="59" spans="1:4" x14ac:dyDescent="0.25">
      <c r="A59" s="5" t="s">
        <v>216</v>
      </c>
      <c r="B59" s="24">
        <v>-9109.749380419009</v>
      </c>
      <c r="C59" s="24">
        <v>-2832.6962131203477</v>
      </c>
      <c r="D59" s="39">
        <f t="shared" si="0"/>
        <v>-11942.445593539356</v>
      </c>
    </row>
    <row r="60" spans="1:4" x14ac:dyDescent="0.25">
      <c r="A60" s="5" t="s">
        <v>146</v>
      </c>
      <c r="B60" s="24">
        <v>-68018.068015588491</v>
      </c>
      <c r="C60" s="24">
        <v>-4138.6200730354458</v>
      </c>
      <c r="D60" s="39">
        <f t="shared" si="0"/>
        <v>-72156.688088623938</v>
      </c>
    </row>
    <row r="61" spans="1:4" x14ac:dyDescent="0.25">
      <c r="A61" s="5" t="s">
        <v>173</v>
      </c>
      <c r="B61" s="24">
        <v>-21404.771614755475</v>
      </c>
      <c r="C61" s="24">
        <v>-4138.6200730354458</v>
      </c>
      <c r="D61" s="39">
        <f t="shared" si="0"/>
        <v>-25543.391687790921</v>
      </c>
    </row>
    <row r="62" spans="1:4" x14ac:dyDescent="0.25">
      <c r="A62" s="5" t="s">
        <v>174</v>
      </c>
      <c r="B62" s="24">
        <v>-14100.451509710978</v>
      </c>
      <c r="C62" s="24">
        <v>-4138.6200730354458</v>
      </c>
      <c r="D62" s="39">
        <f t="shared" si="0"/>
        <v>-18239.071582746423</v>
      </c>
    </row>
    <row r="63" spans="1:4" x14ac:dyDescent="0.25">
      <c r="A63" s="5" t="s">
        <v>87</v>
      </c>
      <c r="B63" s="24">
        <v>-7082.5118039086092</v>
      </c>
      <c r="C63" s="24">
        <v>-1261.8987857247148</v>
      </c>
      <c r="D63" s="39">
        <f t="shared" si="0"/>
        <v>-8344.410589633324</v>
      </c>
    </row>
    <row r="64" spans="1:4" x14ac:dyDescent="0.25">
      <c r="A64" s="5" t="s">
        <v>147</v>
      </c>
      <c r="B64" s="24">
        <v>-11724.835768159739</v>
      </c>
      <c r="C64" s="24">
        <v>-2706.7215265435434</v>
      </c>
      <c r="D64" s="39">
        <f t="shared" si="0"/>
        <v>-14431.557294703282</v>
      </c>
    </row>
    <row r="65" spans="1:4" x14ac:dyDescent="0.25">
      <c r="A65" s="5" t="s">
        <v>215</v>
      </c>
      <c r="B65" s="24">
        <v>-10996.73902596582</v>
      </c>
      <c r="C65" s="24">
        <v>-2606.4533716434548</v>
      </c>
      <c r="D65" s="39">
        <f t="shared" si="0"/>
        <v>-13603.192397609275</v>
      </c>
    </row>
    <row r="66" spans="1:4" x14ac:dyDescent="0.25">
      <c r="A66" s="5" t="s">
        <v>54</v>
      </c>
      <c r="B66" s="24">
        <v>0</v>
      </c>
      <c r="C66" s="24">
        <v>-1910.3865218560952</v>
      </c>
      <c r="D66" s="39">
        <f t="shared" si="0"/>
        <v>-1910.3865218560952</v>
      </c>
    </row>
    <row r="67" spans="1:4" x14ac:dyDescent="0.25">
      <c r="A67" s="5" t="s">
        <v>175</v>
      </c>
      <c r="B67" s="24">
        <v>-20070.061449318851</v>
      </c>
      <c r="C67" s="24">
        <v>-3989.2546399417456</v>
      </c>
      <c r="D67" s="39">
        <f t="shared" si="0"/>
        <v>-24059.316089260596</v>
      </c>
    </row>
    <row r="68" spans="1:4" x14ac:dyDescent="0.25">
      <c r="A68" s="5" t="s">
        <v>64</v>
      </c>
      <c r="B68" s="24">
        <v>-102944.18836110078</v>
      </c>
      <c r="C68" s="24">
        <v>-4013.0683114668186</v>
      </c>
      <c r="D68" s="39">
        <f t="shared" si="0"/>
        <v>-106957.2566725676</v>
      </c>
    </row>
    <row r="69" spans="1:4" x14ac:dyDescent="0.25">
      <c r="A69" s="5" t="s">
        <v>94</v>
      </c>
      <c r="B69" s="24">
        <v>-17509.604820693952</v>
      </c>
      <c r="C69" s="24">
        <v>0</v>
      </c>
      <c r="D69" s="39">
        <f t="shared" si="0"/>
        <v>-17509.604820693952</v>
      </c>
    </row>
    <row r="70" spans="1:4" x14ac:dyDescent="0.25">
      <c r="A70" s="5" t="s">
        <v>176</v>
      </c>
      <c r="B70" s="24">
        <v>-33835.761391036431</v>
      </c>
      <c r="C70" s="24">
        <v>-4138.6200730354458</v>
      </c>
      <c r="D70" s="39">
        <f t="shared" si="0"/>
        <v>-37974.381464071877</v>
      </c>
    </row>
    <row r="71" spans="1:4" x14ac:dyDescent="0.25">
      <c r="A71" s="5" t="s">
        <v>127</v>
      </c>
      <c r="B71" s="24">
        <v>-12339.244908587423</v>
      </c>
      <c r="C71" s="24">
        <v>0</v>
      </c>
      <c r="D71" s="39">
        <f t="shared" si="0"/>
        <v>-12339.244908587423</v>
      </c>
    </row>
    <row r="72" spans="1:4" x14ac:dyDescent="0.25">
      <c r="A72" s="5" t="s">
        <v>177</v>
      </c>
      <c r="B72" s="24">
        <v>-19243.57608945985</v>
      </c>
      <c r="C72" s="24">
        <v>-1910.3865218560952</v>
      </c>
      <c r="D72" s="39">
        <f t="shared" si="0"/>
        <v>-21153.962611315947</v>
      </c>
    </row>
    <row r="73" spans="1:4" x14ac:dyDescent="0.25">
      <c r="A73" s="5" t="s">
        <v>148</v>
      </c>
      <c r="B73" s="24">
        <v>-18336.623684077695</v>
      </c>
      <c r="C73" s="24">
        <v>-3084.8894825143557</v>
      </c>
      <c r="D73" s="39">
        <f t="shared" si="0"/>
        <v>-21421.513166592049</v>
      </c>
    </row>
    <row r="74" spans="1:4" x14ac:dyDescent="0.25">
      <c r="A74" s="5" t="s">
        <v>149</v>
      </c>
      <c r="B74" s="24">
        <v>-19138.446350549646</v>
      </c>
      <c r="C74" s="24">
        <v>-2462.0987339054832</v>
      </c>
      <c r="D74" s="39">
        <f t="shared" ref="D74:D137" si="1">SUM(B74,C74)</f>
        <v>-21600.545084455131</v>
      </c>
    </row>
    <row r="75" spans="1:4" x14ac:dyDescent="0.25">
      <c r="A75" s="5" t="s">
        <v>60</v>
      </c>
      <c r="B75" s="24">
        <v>-23977.475112185959</v>
      </c>
      <c r="C75" s="24">
        <v>-413.79013843276761</v>
      </c>
      <c r="D75" s="39">
        <f t="shared" si="1"/>
        <v>-24391.265250618726</v>
      </c>
    </row>
    <row r="76" spans="1:4" x14ac:dyDescent="0.25">
      <c r="A76" s="5" t="s">
        <v>178</v>
      </c>
      <c r="B76" s="24">
        <v>-45898.023106845365</v>
      </c>
      <c r="C76" s="24">
        <v>-3771.989169895633</v>
      </c>
      <c r="D76" s="39">
        <f t="shared" si="1"/>
        <v>-49670.012276740999</v>
      </c>
    </row>
    <row r="77" spans="1:4" x14ac:dyDescent="0.25">
      <c r="A77" s="5" t="s">
        <v>90</v>
      </c>
      <c r="B77" s="24">
        <v>-14322.878559244838</v>
      </c>
      <c r="C77" s="24">
        <v>0</v>
      </c>
      <c r="D77" s="39">
        <f t="shared" si="1"/>
        <v>-14322.878559244838</v>
      </c>
    </row>
    <row r="78" spans="1:4" x14ac:dyDescent="0.25">
      <c r="A78" s="5" t="s">
        <v>62</v>
      </c>
      <c r="B78" s="24">
        <v>-5556.2208358477656</v>
      </c>
      <c r="C78" s="24">
        <v>-584.90478287918688</v>
      </c>
      <c r="D78" s="39">
        <f t="shared" si="1"/>
        <v>-6141.1256187269528</v>
      </c>
    </row>
    <row r="79" spans="1:4" x14ac:dyDescent="0.25">
      <c r="A79" s="5" t="s">
        <v>263</v>
      </c>
      <c r="B79" s="24">
        <v>0</v>
      </c>
      <c r="C79" s="24">
        <v>0</v>
      </c>
      <c r="D79" s="39">
        <f t="shared" si="1"/>
        <v>0</v>
      </c>
    </row>
    <row r="80" spans="1:4" x14ac:dyDescent="0.25">
      <c r="A80" s="5" t="s">
        <v>70</v>
      </c>
      <c r="B80" s="24">
        <v>0</v>
      </c>
      <c r="C80" s="24">
        <v>-1910.3865218560952</v>
      </c>
      <c r="D80" s="39">
        <f t="shared" si="1"/>
        <v>-1910.3865218560952</v>
      </c>
    </row>
    <row r="81" spans="1:4" x14ac:dyDescent="0.25">
      <c r="A81" s="5" t="s">
        <v>151</v>
      </c>
      <c r="B81" s="24">
        <v>-46279.280107464961</v>
      </c>
      <c r="C81" s="24">
        <v>-1749.7638284552547</v>
      </c>
      <c r="D81" s="39">
        <f t="shared" si="1"/>
        <v>-48029.043935920214</v>
      </c>
    </row>
    <row r="82" spans="1:4" x14ac:dyDescent="0.25">
      <c r="A82" s="5" t="s">
        <v>179</v>
      </c>
      <c r="B82" s="24">
        <v>-14898.582975097759</v>
      </c>
      <c r="C82" s="24">
        <v>-3964.7075786674436</v>
      </c>
      <c r="D82" s="39">
        <f t="shared" si="1"/>
        <v>-18863.290553765204</v>
      </c>
    </row>
    <row r="83" spans="1:4" x14ac:dyDescent="0.25">
      <c r="A83" s="5" t="s">
        <v>208</v>
      </c>
      <c r="B83" s="24">
        <v>-610.72700946023986</v>
      </c>
      <c r="C83" s="24">
        <v>0</v>
      </c>
      <c r="D83" s="39">
        <f t="shared" si="1"/>
        <v>-610.72700946023986</v>
      </c>
    </row>
    <row r="84" spans="1:4" x14ac:dyDescent="0.25">
      <c r="A84" s="5" t="s">
        <v>180</v>
      </c>
      <c r="B84" s="24">
        <v>-8690.1282325706889</v>
      </c>
      <c r="C84" s="24">
        <v>0</v>
      </c>
      <c r="D84" s="39">
        <f t="shared" si="1"/>
        <v>-8690.1282325706889</v>
      </c>
    </row>
    <row r="85" spans="1:4" x14ac:dyDescent="0.25">
      <c r="A85" s="5" t="s">
        <v>101</v>
      </c>
      <c r="B85" s="24">
        <v>0</v>
      </c>
      <c r="C85" s="24">
        <v>-4138.6200730354458</v>
      </c>
      <c r="D85" s="39">
        <f t="shared" si="1"/>
        <v>-4138.6200730354458</v>
      </c>
    </row>
    <row r="86" spans="1:4" x14ac:dyDescent="0.25">
      <c r="A86" s="5" t="s">
        <v>121</v>
      </c>
      <c r="B86" s="24">
        <v>-12339.244908587423</v>
      </c>
      <c r="C86" s="24">
        <v>0</v>
      </c>
      <c r="D86" s="39">
        <f t="shared" si="1"/>
        <v>-12339.244908587423</v>
      </c>
    </row>
    <row r="87" spans="1:4" x14ac:dyDescent="0.25">
      <c r="A87" s="5" t="s">
        <v>267</v>
      </c>
      <c r="B87" s="24">
        <v>-610.72700946023986</v>
      </c>
      <c r="C87" s="24">
        <v>0</v>
      </c>
      <c r="D87" s="39">
        <f t="shared" si="1"/>
        <v>-610.72700946023986</v>
      </c>
    </row>
    <row r="88" spans="1:4" x14ac:dyDescent="0.25">
      <c r="A88" s="5" t="s">
        <v>141</v>
      </c>
      <c r="B88" s="24">
        <v>-14180.570563473273</v>
      </c>
      <c r="C88" s="24">
        <v>-209.62816809225924</v>
      </c>
      <c r="D88" s="39">
        <f t="shared" si="1"/>
        <v>-14390.198731565531</v>
      </c>
    </row>
    <row r="89" spans="1:4" x14ac:dyDescent="0.25">
      <c r="A89" s="5" t="s">
        <v>9</v>
      </c>
      <c r="B89" s="24">
        <v>-12499.482943786667</v>
      </c>
      <c r="C89" s="24">
        <v>-1774.4525170643922</v>
      </c>
      <c r="D89" s="39">
        <f t="shared" si="1"/>
        <v>-14273.935460851058</v>
      </c>
    </row>
    <row r="90" spans="1:4" x14ac:dyDescent="0.25">
      <c r="A90" s="5" t="s">
        <v>232</v>
      </c>
      <c r="B90" s="24">
        <v>-1575.5447226393483</v>
      </c>
      <c r="C90" s="24">
        <v>0</v>
      </c>
      <c r="D90" s="39">
        <f t="shared" si="1"/>
        <v>-1575.5447226393483</v>
      </c>
    </row>
    <row r="91" spans="1:4" x14ac:dyDescent="0.25">
      <c r="A91" s="5" t="s">
        <v>181</v>
      </c>
      <c r="B91" s="24">
        <v>-17582.558615748912</v>
      </c>
      <c r="C91" s="24">
        <v>-3901.37513141196</v>
      </c>
      <c r="D91" s="39">
        <f t="shared" si="1"/>
        <v>-21483.933747160874</v>
      </c>
    </row>
    <row r="92" spans="1:4" x14ac:dyDescent="0.25">
      <c r="A92" s="5" t="s">
        <v>152</v>
      </c>
      <c r="B92" s="24">
        <v>0</v>
      </c>
      <c r="C92" s="24">
        <v>0</v>
      </c>
      <c r="D92" s="39">
        <f t="shared" si="1"/>
        <v>0</v>
      </c>
    </row>
    <row r="93" spans="1:4" x14ac:dyDescent="0.25">
      <c r="A93" s="5" t="s">
        <v>55</v>
      </c>
      <c r="B93" s="24">
        <v>-11996.534879877297</v>
      </c>
      <c r="C93" s="24">
        <v>-1910.3865218560952</v>
      </c>
      <c r="D93" s="39">
        <f t="shared" si="1"/>
        <v>-13906.921401733392</v>
      </c>
    </row>
    <row r="94" spans="1:4" x14ac:dyDescent="0.25">
      <c r="A94" s="5" t="s">
        <v>269</v>
      </c>
      <c r="B94" s="24">
        <v>0</v>
      </c>
      <c r="C94" s="24">
        <v>0</v>
      </c>
      <c r="D94" s="39">
        <f t="shared" si="1"/>
        <v>0</v>
      </c>
    </row>
    <row r="95" spans="1:4" x14ac:dyDescent="0.25">
      <c r="A95" s="5" t="s">
        <v>124</v>
      </c>
      <c r="B95" s="24">
        <v>-11095.477660221695</v>
      </c>
      <c r="C95" s="24">
        <v>-53.599075217210732</v>
      </c>
      <c r="D95" s="39">
        <f t="shared" si="1"/>
        <v>-11149.076735438906</v>
      </c>
    </row>
    <row r="96" spans="1:4" x14ac:dyDescent="0.25">
      <c r="A96" s="5" t="s">
        <v>211</v>
      </c>
      <c r="B96" s="24">
        <v>-1581.7312081279849</v>
      </c>
      <c r="C96" s="24">
        <v>0</v>
      </c>
      <c r="D96" s="39">
        <f t="shared" si="1"/>
        <v>-1581.7312081279849</v>
      </c>
    </row>
    <row r="97" spans="1:4" x14ac:dyDescent="0.25">
      <c r="A97" s="5" t="s">
        <v>222</v>
      </c>
      <c r="B97" s="24">
        <v>-7328.6940028625177</v>
      </c>
      <c r="C97" s="24">
        <v>-800.07987549283382</v>
      </c>
      <c r="D97" s="39">
        <f t="shared" si="1"/>
        <v>-8128.7738783553514</v>
      </c>
    </row>
    <row r="98" spans="1:4" x14ac:dyDescent="0.25">
      <c r="A98" s="5" t="s">
        <v>122</v>
      </c>
      <c r="B98" s="24">
        <v>-18507.76090110607</v>
      </c>
      <c r="C98" s="24">
        <v>-2369.742120781365</v>
      </c>
      <c r="D98" s="39">
        <f t="shared" si="1"/>
        <v>-20877.503021887434</v>
      </c>
    </row>
    <row r="99" spans="1:4" x14ac:dyDescent="0.25">
      <c r="A99" s="5" t="s">
        <v>31</v>
      </c>
      <c r="B99" s="24">
        <v>-47.914942197961381</v>
      </c>
      <c r="C99" s="24">
        <v>0</v>
      </c>
      <c r="D99" s="39">
        <f t="shared" si="1"/>
        <v>-47.914942197961381</v>
      </c>
    </row>
    <row r="100" spans="1:4" x14ac:dyDescent="0.25">
      <c r="A100" s="5" t="s">
        <v>15</v>
      </c>
      <c r="B100" s="24">
        <v>-12405.405985498432</v>
      </c>
      <c r="C100" s="24">
        <v>-1015.9091297840068</v>
      </c>
      <c r="D100" s="39">
        <f t="shared" si="1"/>
        <v>-13421.315115282439</v>
      </c>
    </row>
    <row r="101" spans="1:4" x14ac:dyDescent="0.25">
      <c r="A101" s="5" t="s">
        <v>182</v>
      </c>
      <c r="B101" s="24">
        <v>-20070.061449318851</v>
      </c>
      <c r="C101" s="24">
        <v>-3147.9514967188593</v>
      </c>
      <c r="D101" s="39">
        <f t="shared" si="1"/>
        <v>-23218.01294603771</v>
      </c>
    </row>
    <row r="102" spans="1:4" x14ac:dyDescent="0.25">
      <c r="A102" s="5" t="s">
        <v>105</v>
      </c>
      <c r="B102" s="24">
        <v>-7520.8242425550043</v>
      </c>
      <c r="C102" s="24">
        <v>-1089.5201138876848</v>
      </c>
      <c r="D102" s="39">
        <f t="shared" si="1"/>
        <v>-8610.3443564426889</v>
      </c>
    </row>
    <row r="103" spans="1:4" x14ac:dyDescent="0.25">
      <c r="A103" s="5" t="s">
        <v>51</v>
      </c>
      <c r="B103" s="24">
        <v>-12339.244908587423</v>
      </c>
      <c r="C103" s="24">
        <v>-544.67404724752805</v>
      </c>
      <c r="D103" s="39">
        <f t="shared" si="1"/>
        <v>-12883.918955834952</v>
      </c>
    </row>
    <row r="104" spans="1:4" x14ac:dyDescent="0.25">
      <c r="A104" s="5" t="s">
        <v>274</v>
      </c>
      <c r="B104" s="24">
        <v>-610.72700946023986</v>
      </c>
      <c r="C104" s="24">
        <v>0</v>
      </c>
      <c r="D104" s="39">
        <f t="shared" si="1"/>
        <v>-610.72700946023986</v>
      </c>
    </row>
    <row r="105" spans="1:4" x14ac:dyDescent="0.25">
      <c r="A105" s="5" t="s">
        <v>375</v>
      </c>
      <c r="B105" s="24">
        <v>0</v>
      </c>
      <c r="C105" s="24">
        <v>0</v>
      </c>
      <c r="D105" s="39">
        <f t="shared" si="1"/>
        <v>0</v>
      </c>
    </row>
    <row r="106" spans="1:4" x14ac:dyDescent="0.25">
      <c r="A106" s="5" t="s">
        <v>73</v>
      </c>
      <c r="B106" s="24">
        <v>0</v>
      </c>
      <c r="C106" s="24">
        <v>-2764.031038898112</v>
      </c>
      <c r="D106" s="39">
        <f t="shared" si="1"/>
        <v>-2764.031038898112</v>
      </c>
    </row>
    <row r="107" spans="1:4" x14ac:dyDescent="0.25">
      <c r="A107" s="5" t="s">
        <v>363</v>
      </c>
      <c r="B107" s="24">
        <v>0</v>
      </c>
      <c r="C107" s="24">
        <v>0</v>
      </c>
      <c r="D107" s="39">
        <f t="shared" si="1"/>
        <v>0</v>
      </c>
    </row>
    <row r="108" spans="1:4" x14ac:dyDescent="0.25">
      <c r="A108" s="5" t="s">
        <v>351</v>
      </c>
      <c r="B108" s="24">
        <v>-7689.4651863855033</v>
      </c>
      <c r="C108" s="24">
        <v>0</v>
      </c>
      <c r="D108" s="39">
        <f t="shared" si="1"/>
        <v>-7689.4651863855033</v>
      </c>
    </row>
    <row r="109" spans="1:4" x14ac:dyDescent="0.25">
      <c r="A109" s="5" t="s">
        <v>212</v>
      </c>
      <c r="B109" s="24">
        <v>-10497.069033661572</v>
      </c>
      <c r="C109" s="24">
        <v>0</v>
      </c>
      <c r="D109" s="39">
        <f t="shared" si="1"/>
        <v>-10497.069033661572</v>
      </c>
    </row>
    <row r="110" spans="1:4" x14ac:dyDescent="0.25">
      <c r="A110" s="5" t="s">
        <v>61</v>
      </c>
      <c r="B110" s="24">
        <v>0</v>
      </c>
      <c r="C110" s="24">
        <v>-1073.1365218560952</v>
      </c>
      <c r="D110" s="39">
        <f t="shared" si="1"/>
        <v>-1073.1365218560952</v>
      </c>
    </row>
    <row r="111" spans="1:4" x14ac:dyDescent="0.25">
      <c r="A111" s="5" t="s">
        <v>223</v>
      </c>
      <c r="B111" s="24">
        <v>-8377.9103124953053</v>
      </c>
      <c r="C111" s="24">
        <v>-1031.847552858608</v>
      </c>
      <c r="D111" s="39">
        <f t="shared" si="1"/>
        <v>-9409.7578653539131</v>
      </c>
    </row>
    <row r="112" spans="1:4" x14ac:dyDescent="0.25">
      <c r="A112" s="5" t="s">
        <v>204</v>
      </c>
      <c r="B112" s="24">
        <v>-642.028298555172</v>
      </c>
      <c r="C112" s="24">
        <v>0</v>
      </c>
      <c r="D112" s="39">
        <f t="shared" si="1"/>
        <v>-642.028298555172</v>
      </c>
    </row>
    <row r="113" spans="1:4" x14ac:dyDescent="0.25">
      <c r="A113" s="5" t="s">
        <v>53</v>
      </c>
      <c r="B113" s="24">
        <v>-1963.6366958425281</v>
      </c>
      <c r="C113" s="24">
        <v>-1910.3865218560952</v>
      </c>
      <c r="D113" s="39">
        <f t="shared" si="1"/>
        <v>-3874.0232176986233</v>
      </c>
    </row>
    <row r="114" spans="1:4" x14ac:dyDescent="0.25">
      <c r="A114" s="5" t="s">
        <v>217</v>
      </c>
      <c r="B114" s="24">
        <v>-10405.641060749727</v>
      </c>
      <c r="C114" s="24">
        <v>0</v>
      </c>
      <c r="D114" s="39">
        <f t="shared" si="1"/>
        <v>-10405.641060749727</v>
      </c>
    </row>
    <row r="115" spans="1:4" x14ac:dyDescent="0.25">
      <c r="A115" s="5" t="s">
        <v>231</v>
      </c>
      <c r="B115" s="24">
        <v>-1575.5447226393483</v>
      </c>
      <c r="C115" s="24">
        <v>-977.20604249336213</v>
      </c>
      <c r="D115" s="39">
        <f t="shared" si="1"/>
        <v>-2552.7507651327105</v>
      </c>
    </row>
    <row r="116" spans="1:4" x14ac:dyDescent="0.25">
      <c r="A116" s="5" t="s">
        <v>154</v>
      </c>
      <c r="B116" s="24">
        <v>-102944.18836110078</v>
      </c>
      <c r="C116" s="24">
        <v>-4138.6200730354458</v>
      </c>
      <c r="D116" s="39">
        <f t="shared" si="1"/>
        <v>-107082.80843413623</v>
      </c>
    </row>
    <row r="117" spans="1:4" x14ac:dyDescent="0.25">
      <c r="A117" s="5" t="s">
        <v>86</v>
      </c>
      <c r="B117" s="24">
        <v>-13310.249107255166</v>
      </c>
      <c r="C117" s="24">
        <v>0</v>
      </c>
      <c r="D117" s="39">
        <f t="shared" si="1"/>
        <v>-13310.249107255166</v>
      </c>
    </row>
    <row r="118" spans="1:4" x14ac:dyDescent="0.25">
      <c r="A118" s="5" t="s">
        <v>155</v>
      </c>
      <c r="B118" s="24">
        <v>-3131.7999731227133</v>
      </c>
      <c r="C118" s="24">
        <v>-329.35402237884125</v>
      </c>
      <c r="D118" s="39">
        <f t="shared" si="1"/>
        <v>-3461.1539955015546</v>
      </c>
    </row>
    <row r="119" spans="1:4" x14ac:dyDescent="0.25">
      <c r="A119" s="5" t="s">
        <v>118</v>
      </c>
      <c r="B119" s="24">
        <v>-610.72700946023986</v>
      </c>
      <c r="C119" s="24">
        <v>0</v>
      </c>
      <c r="D119" s="39">
        <f t="shared" si="1"/>
        <v>-610.72700946023986</v>
      </c>
    </row>
    <row r="120" spans="1:4" x14ac:dyDescent="0.25">
      <c r="A120" s="5" t="s">
        <v>80</v>
      </c>
      <c r="B120" s="24">
        <v>-12339.244908587423</v>
      </c>
      <c r="C120" s="24">
        <v>0</v>
      </c>
      <c r="D120" s="39">
        <f t="shared" si="1"/>
        <v>-12339.244908587423</v>
      </c>
    </row>
    <row r="121" spans="1:4" x14ac:dyDescent="0.25">
      <c r="A121" s="5" t="s">
        <v>12</v>
      </c>
      <c r="B121" s="24">
        <v>-14283.929680026507</v>
      </c>
      <c r="C121" s="24">
        <v>-2059.1939379251585</v>
      </c>
      <c r="D121" s="39">
        <f t="shared" si="1"/>
        <v>-16343.123617951665</v>
      </c>
    </row>
    <row r="122" spans="1:4" x14ac:dyDescent="0.25">
      <c r="A122" s="5" t="s">
        <v>225</v>
      </c>
      <c r="B122" s="24">
        <v>-7403.4482044474089</v>
      </c>
      <c r="C122" s="24">
        <v>-641.32058455516847</v>
      </c>
      <c r="D122" s="39">
        <f t="shared" si="1"/>
        <v>-8044.7687890025773</v>
      </c>
    </row>
    <row r="123" spans="1:4" x14ac:dyDescent="0.25">
      <c r="A123" s="5" t="s">
        <v>125</v>
      </c>
      <c r="B123" s="24">
        <v>-34706.385796241906</v>
      </c>
      <c r="C123" s="24">
        <v>-3180.5755512926776</v>
      </c>
      <c r="D123" s="39">
        <f t="shared" si="1"/>
        <v>-37886.961347534583</v>
      </c>
    </row>
    <row r="124" spans="1:4" x14ac:dyDescent="0.25">
      <c r="A124" s="5" t="s">
        <v>81</v>
      </c>
      <c r="B124" s="24">
        <v>-12339.663918363143</v>
      </c>
      <c r="C124" s="24">
        <v>0</v>
      </c>
      <c r="D124" s="39">
        <f t="shared" si="1"/>
        <v>-12339.663918363143</v>
      </c>
    </row>
    <row r="125" spans="1:4" x14ac:dyDescent="0.25">
      <c r="A125" s="5" t="s">
        <v>137</v>
      </c>
      <c r="B125" s="24">
        <v>-14322.878559244838</v>
      </c>
      <c r="C125" s="24">
        <v>0</v>
      </c>
      <c r="D125" s="39">
        <f t="shared" si="1"/>
        <v>-14322.878559244838</v>
      </c>
    </row>
    <row r="126" spans="1:4" x14ac:dyDescent="0.25">
      <c r="A126" s="5" t="s">
        <v>68</v>
      </c>
      <c r="B126" s="24">
        <v>-11996.534879877297</v>
      </c>
      <c r="C126" s="24">
        <v>-1910.3865218560952</v>
      </c>
      <c r="D126" s="39">
        <f t="shared" si="1"/>
        <v>-13906.921401733392</v>
      </c>
    </row>
    <row r="127" spans="1:4" x14ac:dyDescent="0.25">
      <c r="A127" s="5" t="s">
        <v>91</v>
      </c>
      <c r="B127" s="24">
        <v>-102944.18836110078</v>
      </c>
      <c r="C127" s="24">
        <v>-4138.6200730354458</v>
      </c>
      <c r="D127" s="39">
        <f t="shared" si="1"/>
        <v>-107082.80843413623</v>
      </c>
    </row>
    <row r="128" spans="1:4" x14ac:dyDescent="0.25">
      <c r="A128" s="5" t="s">
        <v>183</v>
      </c>
      <c r="B128" s="24">
        <v>-18990.396920687996</v>
      </c>
      <c r="C128" s="24">
        <v>-3115.9900203805851</v>
      </c>
      <c r="D128" s="39">
        <f t="shared" si="1"/>
        <v>-22106.38694106858</v>
      </c>
    </row>
    <row r="129" spans="1:4" x14ac:dyDescent="0.25">
      <c r="A129" s="5" t="s">
        <v>130</v>
      </c>
      <c r="B129" s="24">
        <v>-102944.18836110078</v>
      </c>
      <c r="C129" s="24">
        <v>-4138.6200730354458</v>
      </c>
      <c r="D129" s="39">
        <f t="shared" si="1"/>
        <v>-107082.80843413623</v>
      </c>
    </row>
    <row r="130" spans="1:4" x14ac:dyDescent="0.25">
      <c r="A130" s="5" t="s">
        <v>7</v>
      </c>
      <c r="B130" s="24">
        <v>-20712.097520032024</v>
      </c>
      <c r="C130" s="24">
        <v>-1910.3865218560952</v>
      </c>
      <c r="D130" s="39">
        <f t="shared" si="1"/>
        <v>-22622.484041888121</v>
      </c>
    </row>
    <row r="131" spans="1:4" x14ac:dyDescent="0.25">
      <c r="A131" s="5" t="s">
        <v>291</v>
      </c>
      <c r="B131" s="24">
        <v>0</v>
      </c>
      <c r="C131" s="24">
        <v>0</v>
      </c>
      <c r="D131" s="39">
        <f t="shared" si="1"/>
        <v>0</v>
      </c>
    </row>
    <row r="132" spans="1:4" x14ac:dyDescent="0.25">
      <c r="A132" s="5" t="s">
        <v>82</v>
      </c>
      <c r="B132" s="24">
        <v>-14322.878559244838</v>
      </c>
      <c r="C132" s="24">
        <v>-2053.6958843482935</v>
      </c>
      <c r="D132" s="39">
        <f t="shared" si="1"/>
        <v>-16376.574443593132</v>
      </c>
    </row>
    <row r="133" spans="1:4" x14ac:dyDescent="0.25">
      <c r="A133" s="5" t="s">
        <v>156</v>
      </c>
      <c r="B133" s="24">
        <v>-14797.152716000479</v>
      </c>
      <c r="C133" s="24">
        <v>-1916.0465494691209</v>
      </c>
      <c r="D133" s="39">
        <f t="shared" si="1"/>
        <v>-16713.199265469601</v>
      </c>
    </row>
    <row r="134" spans="1:4" x14ac:dyDescent="0.25">
      <c r="A134" s="5" t="s">
        <v>228</v>
      </c>
      <c r="B134" s="24">
        <v>-3131.7999731227133</v>
      </c>
      <c r="C134" s="24">
        <v>0</v>
      </c>
      <c r="D134" s="39">
        <f t="shared" si="1"/>
        <v>-3131.7999731227133</v>
      </c>
    </row>
    <row r="135" spans="1:4" x14ac:dyDescent="0.25">
      <c r="A135" s="5" t="s">
        <v>157</v>
      </c>
      <c r="B135" s="24">
        <v>-8690.129359693894</v>
      </c>
      <c r="C135" s="24">
        <v>-4138.6200730354458</v>
      </c>
      <c r="D135" s="39">
        <f t="shared" si="1"/>
        <v>-12828.749432729339</v>
      </c>
    </row>
    <row r="136" spans="1:4" x14ac:dyDescent="0.25">
      <c r="A136" s="5" t="s">
        <v>184</v>
      </c>
      <c r="B136" s="24">
        <v>-42872.751065143617</v>
      </c>
      <c r="C136" s="24">
        <v>-4138.6200730354458</v>
      </c>
      <c r="D136" s="39">
        <f t="shared" si="1"/>
        <v>-47011.371138179064</v>
      </c>
    </row>
    <row r="137" spans="1:4" x14ac:dyDescent="0.25">
      <c r="A137" s="5" t="s">
        <v>252</v>
      </c>
      <c r="B137" s="24">
        <v>-28.576826944771934</v>
      </c>
      <c r="C137" s="24">
        <v>-14.611024222226717</v>
      </c>
      <c r="D137" s="39">
        <f t="shared" si="1"/>
        <v>-43.187851166998655</v>
      </c>
    </row>
    <row r="138" spans="1:4" x14ac:dyDescent="0.25">
      <c r="A138" s="5" t="s">
        <v>237</v>
      </c>
      <c r="B138" s="24">
        <v>-1657.759706920082</v>
      </c>
      <c r="C138" s="24">
        <v>-1910.3865218560952</v>
      </c>
      <c r="D138" s="39">
        <f t="shared" ref="D138:D201" si="2">SUM(B138,C138)</f>
        <v>-3568.1462287761769</v>
      </c>
    </row>
    <row r="139" spans="1:4" x14ac:dyDescent="0.25">
      <c r="A139" s="5" t="s">
        <v>99</v>
      </c>
      <c r="B139" s="24">
        <v>-12339.733753325761</v>
      </c>
      <c r="C139" s="24">
        <v>0</v>
      </c>
      <c r="D139" s="39">
        <f t="shared" si="2"/>
        <v>-12339.733753325761</v>
      </c>
    </row>
    <row r="140" spans="1:4" x14ac:dyDescent="0.25">
      <c r="A140" s="5" t="s">
        <v>185</v>
      </c>
      <c r="B140" s="24">
        <v>0</v>
      </c>
      <c r="C140" s="24">
        <v>-245.96773838703234</v>
      </c>
      <c r="D140" s="39">
        <f t="shared" si="2"/>
        <v>-245.96773838703234</v>
      </c>
    </row>
    <row r="141" spans="1:4" x14ac:dyDescent="0.25">
      <c r="A141" s="5" t="s">
        <v>10</v>
      </c>
      <c r="B141" s="24">
        <v>-19680.76922031795</v>
      </c>
      <c r="C141" s="24">
        <v>-1910.3865218560952</v>
      </c>
      <c r="D141" s="39">
        <f t="shared" si="2"/>
        <v>-21591.155742174047</v>
      </c>
    </row>
    <row r="142" spans="1:4" x14ac:dyDescent="0.25">
      <c r="A142" s="5" t="s">
        <v>76</v>
      </c>
      <c r="B142" s="24">
        <v>-11778.814899244338</v>
      </c>
      <c r="C142" s="24">
        <v>-979.47165620380463</v>
      </c>
      <c r="D142" s="39">
        <f t="shared" si="2"/>
        <v>-12758.286555448143</v>
      </c>
    </row>
    <row r="143" spans="1:4" x14ac:dyDescent="0.25">
      <c r="A143" s="5" t="s">
        <v>17</v>
      </c>
      <c r="B143" s="24">
        <v>-12623.125966131391</v>
      </c>
      <c r="C143" s="24">
        <v>-1946.8239954362973</v>
      </c>
      <c r="D143" s="39">
        <f t="shared" si="2"/>
        <v>-14569.949961567689</v>
      </c>
    </row>
    <row r="144" spans="1:4" x14ac:dyDescent="0.25">
      <c r="A144" s="5" t="s">
        <v>270</v>
      </c>
      <c r="B144" s="24">
        <v>-610.72700946023986</v>
      </c>
      <c r="C144" s="24">
        <v>0</v>
      </c>
      <c r="D144" s="39">
        <f t="shared" si="2"/>
        <v>-610.72700946023986</v>
      </c>
    </row>
    <row r="145" spans="1:4" x14ac:dyDescent="0.25">
      <c r="A145" s="5" t="s">
        <v>307</v>
      </c>
      <c r="B145" s="24">
        <v>-60.22140458293979</v>
      </c>
      <c r="C145" s="24">
        <v>-28.921730602985363</v>
      </c>
      <c r="D145" s="39">
        <f t="shared" si="2"/>
        <v>-89.143135185925161</v>
      </c>
    </row>
    <row r="146" spans="1:4" x14ac:dyDescent="0.25">
      <c r="A146" s="5" t="s">
        <v>132</v>
      </c>
      <c r="B146" s="24">
        <v>0</v>
      </c>
      <c r="C146" s="24">
        <v>-25.387326510385517</v>
      </c>
      <c r="D146" s="39">
        <f t="shared" si="2"/>
        <v>-25.387326510385517</v>
      </c>
    </row>
    <row r="147" spans="1:4" x14ac:dyDescent="0.25">
      <c r="A147" s="5" t="s">
        <v>234</v>
      </c>
      <c r="B147" s="24">
        <v>-28.576826944771934</v>
      </c>
      <c r="C147" s="24">
        <v>-47.807817818920142</v>
      </c>
      <c r="D147" s="39">
        <f t="shared" si="2"/>
        <v>-76.38464476369208</v>
      </c>
    </row>
    <row r="148" spans="1:4" x14ac:dyDescent="0.25">
      <c r="A148" s="5" t="s">
        <v>186</v>
      </c>
      <c r="B148" s="24">
        <v>-52705.148500579489</v>
      </c>
      <c r="C148" s="24">
        <v>-3531.2150713724063</v>
      </c>
      <c r="D148" s="39">
        <f t="shared" si="2"/>
        <v>-56236.363571951893</v>
      </c>
    </row>
    <row r="149" spans="1:4" x14ac:dyDescent="0.25">
      <c r="A149" s="5" t="s">
        <v>50</v>
      </c>
      <c r="B149" s="24">
        <v>-12339.244908587423</v>
      </c>
      <c r="C149" s="24">
        <v>0</v>
      </c>
      <c r="D149" s="39">
        <f t="shared" si="2"/>
        <v>-12339.244908587423</v>
      </c>
    </row>
    <row r="150" spans="1:4" x14ac:dyDescent="0.25">
      <c r="A150" s="5" t="s">
        <v>376</v>
      </c>
      <c r="B150" s="24">
        <v>0</v>
      </c>
      <c r="C150" s="24">
        <v>0</v>
      </c>
      <c r="D150" s="39">
        <f t="shared" si="2"/>
        <v>0</v>
      </c>
    </row>
    <row r="151" spans="1:4" x14ac:dyDescent="0.25">
      <c r="A151" s="5" t="s">
        <v>187</v>
      </c>
      <c r="B151" s="24">
        <v>-21600.799615110402</v>
      </c>
      <c r="C151" s="24">
        <v>-2103.7417046451287</v>
      </c>
      <c r="D151" s="39">
        <f t="shared" si="2"/>
        <v>-23704.541319755532</v>
      </c>
    </row>
    <row r="152" spans="1:4" x14ac:dyDescent="0.25">
      <c r="A152" s="5" t="s">
        <v>359</v>
      </c>
      <c r="B152" s="24">
        <v>0</v>
      </c>
      <c r="C152" s="24">
        <v>-1427.3973284752453</v>
      </c>
      <c r="D152" s="39">
        <f t="shared" si="2"/>
        <v>-1427.3973284752453</v>
      </c>
    </row>
    <row r="153" spans="1:4" x14ac:dyDescent="0.25">
      <c r="A153" s="5" t="s">
        <v>213</v>
      </c>
      <c r="B153" s="24">
        <v>0</v>
      </c>
      <c r="C153" s="24">
        <v>0</v>
      </c>
      <c r="D153" s="39">
        <f t="shared" si="2"/>
        <v>0</v>
      </c>
    </row>
    <row r="154" spans="1:4" x14ac:dyDescent="0.25">
      <c r="A154" s="5" t="s">
        <v>352</v>
      </c>
      <c r="B154" s="24">
        <v>0</v>
      </c>
      <c r="C154" s="24">
        <v>-104.24622746390696</v>
      </c>
      <c r="D154" s="39">
        <f t="shared" si="2"/>
        <v>-104.24622746390696</v>
      </c>
    </row>
    <row r="155" spans="1:4" x14ac:dyDescent="0.25">
      <c r="A155" s="5" t="s">
        <v>11</v>
      </c>
      <c r="B155" s="24">
        <v>-14244.484823892761</v>
      </c>
      <c r="C155" s="24">
        <v>-2024.2494970669834</v>
      </c>
      <c r="D155" s="39">
        <f t="shared" si="2"/>
        <v>-16268.734320959744</v>
      </c>
    </row>
    <row r="156" spans="1:4" x14ac:dyDescent="0.25">
      <c r="A156" s="5" t="s">
        <v>219</v>
      </c>
      <c r="B156" s="24">
        <v>-8690.1678702700719</v>
      </c>
      <c r="C156" s="24">
        <v>-973.20833286505297</v>
      </c>
      <c r="D156" s="39">
        <f t="shared" si="2"/>
        <v>-9663.3762031351253</v>
      </c>
    </row>
    <row r="157" spans="1:4" x14ac:dyDescent="0.25">
      <c r="A157" s="5" t="s">
        <v>256</v>
      </c>
      <c r="B157" s="24">
        <v>-686.81249083703324</v>
      </c>
      <c r="C157" s="24">
        <v>-65.359204183187558</v>
      </c>
      <c r="D157" s="39">
        <f t="shared" si="2"/>
        <v>-752.1716950202208</v>
      </c>
    </row>
    <row r="158" spans="1:4" x14ac:dyDescent="0.25">
      <c r="A158" s="5" t="s">
        <v>158</v>
      </c>
      <c r="B158" s="24">
        <v>-98126.302154245262</v>
      </c>
      <c r="C158" s="24">
        <v>-4138.6200730354458</v>
      </c>
      <c r="D158" s="39">
        <f t="shared" si="2"/>
        <v>-102264.92222728071</v>
      </c>
    </row>
    <row r="159" spans="1:4" x14ac:dyDescent="0.25">
      <c r="A159" s="5" t="s">
        <v>3</v>
      </c>
      <c r="B159" s="24">
        <v>-18883.260643637699</v>
      </c>
      <c r="C159" s="24">
        <v>-2440.3668913659594</v>
      </c>
      <c r="D159" s="39">
        <f t="shared" si="2"/>
        <v>-21323.627535003659</v>
      </c>
    </row>
    <row r="160" spans="1:4" x14ac:dyDescent="0.25">
      <c r="A160" s="5" t="s">
        <v>71</v>
      </c>
      <c r="B160" s="24">
        <v>-17474.70829459577</v>
      </c>
      <c r="C160" s="24">
        <v>-2750.6992840882522</v>
      </c>
      <c r="D160" s="39">
        <f t="shared" si="2"/>
        <v>-20225.407578684022</v>
      </c>
    </row>
    <row r="161" spans="1:4" x14ac:dyDescent="0.25">
      <c r="A161" s="5" t="s">
        <v>65</v>
      </c>
      <c r="B161" s="24">
        <v>-2760.6229491100553</v>
      </c>
      <c r="C161" s="24">
        <v>0</v>
      </c>
      <c r="D161" s="39">
        <f t="shared" si="2"/>
        <v>-2760.6229491100553</v>
      </c>
    </row>
    <row r="162" spans="1:4" x14ac:dyDescent="0.25">
      <c r="A162" s="5" t="s">
        <v>69</v>
      </c>
      <c r="B162" s="24">
        <v>-12339.244908587423</v>
      </c>
      <c r="C162" s="24">
        <v>0</v>
      </c>
      <c r="D162" s="39">
        <f t="shared" si="2"/>
        <v>-12339.244908587423</v>
      </c>
    </row>
    <row r="163" spans="1:4" x14ac:dyDescent="0.25">
      <c r="A163" s="5" t="s">
        <v>19</v>
      </c>
      <c r="B163" s="24">
        <v>0</v>
      </c>
      <c r="C163" s="24">
        <v>0</v>
      </c>
      <c r="D163" s="39">
        <f t="shared" si="2"/>
        <v>0</v>
      </c>
    </row>
    <row r="164" spans="1:4" x14ac:dyDescent="0.25">
      <c r="A164" s="5" t="s">
        <v>5</v>
      </c>
      <c r="B164" s="24">
        <v>-10029.339243190609</v>
      </c>
      <c r="C164" s="24">
        <v>-2640.7586558312341</v>
      </c>
      <c r="D164" s="39">
        <f t="shared" si="2"/>
        <v>-12670.097899021843</v>
      </c>
    </row>
    <row r="165" spans="1:4" x14ac:dyDescent="0.25">
      <c r="A165" s="5" t="s">
        <v>188</v>
      </c>
      <c r="B165" s="24">
        <v>-3986.8358571538661</v>
      </c>
      <c r="C165" s="24">
        <v>-479.83687277962412</v>
      </c>
      <c r="D165" s="39">
        <f t="shared" si="2"/>
        <v>-4466.6727299334898</v>
      </c>
    </row>
    <row r="166" spans="1:4" x14ac:dyDescent="0.25">
      <c r="A166" s="5" t="s">
        <v>265</v>
      </c>
      <c r="B166" s="24">
        <v>-610.72700946023986</v>
      </c>
      <c r="C166" s="24">
        <v>0</v>
      </c>
      <c r="D166" s="39">
        <f t="shared" si="2"/>
        <v>-610.72700946023986</v>
      </c>
    </row>
    <row r="167" spans="1:4" x14ac:dyDescent="0.25">
      <c r="A167" s="5" t="s">
        <v>85</v>
      </c>
      <c r="B167" s="24">
        <v>-12274.467568913906</v>
      </c>
      <c r="C167" s="24">
        <v>0</v>
      </c>
      <c r="D167" s="39">
        <f t="shared" si="2"/>
        <v>-12274.467568913906</v>
      </c>
    </row>
    <row r="168" spans="1:4" x14ac:dyDescent="0.25">
      <c r="A168" s="5" t="s">
        <v>189</v>
      </c>
      <c r="B168" s="24">
        <v>-43260.623681165416</v>
      </c>
      <c r="C168" s="24">
        <v>-3535.6988532807613</v>
      </c>
      <c r="D168" s="39">
        <f t="shared" si="2"/>
        <v>-46796.322534446175</v>
      </c>
    </row>
    <row r="169" spans="1:4" x14ac:dyDescent="0.25">
      <c r="A169" s="5" t="s">
        <v>59</v>
      </c>
      <c r="B169" s="24">
        <v>-12274.467568913906</v>
      </c>
      <c r="C169" s="24">
        <v>0</v>
      </c>
      <c r="D169" s="39">
        <f t="shared" si="2"/>
        <v>-12274.467568913906</v>
      </c>
    </row>
    <row r="170" spans="1:4" x14ac:dyDescent="0.25">
      <c r="A170" s="5" t="s">
        <v>131</v>
      </c>
      <c r="B170" s="24">
        <v>-102944.18836110078</v>
      </c>
      <c r="C170" s="24">
        <v>-1271.7396738340517</v>
      </c>
      <c r="D170" s="39">
        <f t="shared" si="2"/>
        <v>-104215.92803493483</v>
      </c>
    </row>
    <row r="171" spans="1:4" x14ac:dyDescent="0.25">
      <c r="A171" s="5" t="s">
        <v>209</v>
      </c>
      <c r="B171" s="24">
        <v>0</v>
      </c>
      <c r="C171" s="24">
        <v>0</v>
      </c>
      <c r="D171" s="39">
        <f t="shared" si="2"/>
        <v>0</v>
      </c>
    </row>
    <row r="172" spans="1:4" x14ac:dyDescent="0.25">
      <c r="A172" s="5" t="s">
        <v>6</v>
      </c>
      <c r="B172" s="24">
        <v>-18843.112189848431</v>
      </c>
      <c r="C172" s="24">
        <v>-2440.3668913659594</v>
      </c>
      <c r="D172" s="39">
        <f t="shared" si="2"/>
        <v>-21283.479081214391</v>
      </c>
    </row>
    <row r="173" spans="1:4" x14ac:dyDescent="0.25">
      <c r="A173" s="5" t="s">
        <v>8</v>
      </c>
      <c r="B173" s="24">
        <v>0</v>
      </c>
      <c r="C173" s="24">
        <v>0</v>
      </c>
      <c r="D173" s="39">
        <f t="shared" si="2"/>
        <v>0</v>
      </c>
    </row>
    <row r="174" spans="1:4" x14ac:dyDescent="0.25">
      <c r="A174" s="5" t="s">
        <v>190</v>
      </c>
      <c r="B174" s="24">
        <v>-102944.18836110078</v>
      </c>
      <c r="C174" s="24">
        <v>-4138.6200730354458</v>
      </c>
      <c r="D174" s="39">
        <f t="shared" si="2"/>
        <v>-107082.80843413623</v>
      </c>
    </row>
    <row r="175" spans="1:4" x14ac:dyDescent="0.25">
      <c r="A175" s="5" t="s">
        <v>106</v>
      </c>
      <c r="B175" s="24">
        <v>-17664.053502607087</v>
      </c>
      <c r="C175" s="24">
        <v>0</v>
      </c>
      <c r="D175" s="39">
        <f t="shared" si="2"/>
        <v>-17664.053502607087</v>
      </c>
    </row>
    <row r="176" spans="1:4" x14ac:dyDescent="0.25">
      <c r="A176" s="5" t="s">
        <v>191</v>
      </c>
      <c r="B176" s="24">
        <v>-6038.0594940197443</v>
      </c>
      <c r="C176" s="24">
        <v>-774.03759908679615</v>
      </c>
      <c r="D176" s="39">
        <f t="shared" si="2"/>
        <v>-6812.0970931065403</v>
      </c>
    </row>
    <row r="177" spans="1:4" x14ac:dyDescent="0.25">
      <c r="A177" s="5" t="s">
        <v>16</v>
      </c>
      <c r="B177" s="24">
        <v>-14283.929680026507</v>
      </c>
      <c r="C177" s="24">
        <v>-2059.1939379251585</v>
      </c>
      <c r="D177" s="39">
        <f t="shared" si="2"/>
        <v>-16343.123617951665</v>
      </c>
    </row>
    <row r="178" spans="1:4" x14ac:dyDescent="0.25">
      <c r="A178" s="5" t="s">
        <v>159</v>
      </c>
      <c r="B178" s="24">
        <v>0</v>
      </c>
      <c r="C178" s="24">
        <v>-4138.6200730354458</v>
      </c>
      <c r="D178" s="39">
        <f t="shared" si="2"/>
        <v>-4138.6200730354458</v>
      </c>
    </row>
    <row r="179" spans="1:4" x14ac:dyDescent="0.25">
      <c r="A179" s="5" t="s">
        <v>107</v>
      </c>
      <c r="B179" s="24">
        <v>-7689.4651863855033</v>
      </c>
      <c r="C179" s="24">
        <v>0</v>
      </c>
      <c r="D179" s="39">
        <f t="shared" si="2"/>
        <v>-7689.4651863855033</v>
      </c>
    </row>
    <row r="180" spans="1:4" x14ac:dyDescent="0.25">
      <c r="A180" s="5" t="s">
        <v>192</v>
      </c>
      <c r="B180" s="24">
        <v>-15648.171933779124</v>
      </c>
      <c r="C180" s="24">
        <v>-1910.3865218560952</v>
      </c>
      <c r="D180" s="39">
        <f t="shared" si="2"/>
        <v>-17558.558455635219</v>
      </c>
    </row>
    <row r="181" spans="1:4" x14ac:dyDescent="0.25">
      <c r="A181" s="5" t="s">
        <v>84</v>
      </c>
      <c r="B181" s="24">
        <v>-12339.873423251003</v>
      </c>
      <c r="C181" s="24">
        <v>0</v>
      </c>
      <c r="D181" s="39">
        <f t="shared" si="2"/>
        <v>-12339.873423251003</v>
      </c>
    </row>
    <row r="182" spans="1:4" x14ac:dyDescent="0.25">
      <c r="A182" s="5" t="s">
        <v>77</v>
      </c>
      <c r="B182" s="24">
        <v>-12339.244908587423</v>
      </c>
      <c r="C182" s="24">
        <v>0</v>
      </c>
      <c r="D182" s="39">
        <f t="shared" si="2"/>
        <v>-12339.244908587423</v>
      </c>
    </row>
    <row r="183" spans="1:4" x14ac:dyDescent="0.25">
      <c r="A183" s="5" t="s">
        <v>198</v>
      </c>
      <c r="B183" s="24">
        <v>-11724.834384295338</v>
      </c>
      <c r="C183" s="24">
        <v>-4077.2540384659592</v>
      </c>
      <c r="D183" s="39">
        <f t="shared" si="2"/>
        <v>-15802.088422761297</v>
      </c>
    </row>
    <row r="184" spans="1:4" x14ac:dyDescent="0.25">
      <c r="A184" s="5" t="s">
        <v>261</v>
      </c>
      <c r="B184" s="24">
        <v>-610.72700946023986</v>
      </c>
      <c r="C184" s="24">
        <v>0</v>
      </c>
      <c r="D184" s="39">
        <f t="shared" si="2"/>
        <v>-610.72700946023986</v>
      </c>
    </row>
    <row r="185" spans="1:4" x14ac:dyDescent="0.25">
      <c r="A185" s="5" t="s">
        <v>126</v>
      </c>
      <c r="B185" s="24">
        <v>-102944.18836110078</v>
      </c>
      <c r="C185" s="24">
        <v>-4138.6200730354458</v>
      </c>
      <c r="D185" s="39">
        <f t="shared" si="2"/>
        <v>-107082.80843413623</v>
      </c>
    </row>
    <row r="186" spans="1:4" x14ac:dyDescent="0.25">
      <c r="A186" s="5" t="s">
        <v>129</v>
      </c>
      <c r="B186" s="24">
        <v>-102944.18836110078</v>
      </c>
      <c r="C186" s="24">
        <v>-307.72284143432097</v>
      </c>
      <c r="D186" s="39">
        <f t="shared" si="2"/>
        <v>-103251.91120253511</v>
      </c>
    </row>
    <row r="187" spans="1:4" x14ac:dyDescent="0.25">
      <c r="A187" s="5" t="s">
        <v>4</v>
      </c>
      <c r="B187" s="24">
        <v>0</v>
      </c>
      <c r="C187" s="24">
        <v>-633.9249985038557</v>
      </c>
      <c r="D187" s="39">
        <f t="shared" si="2"/>
        <v>-633.9249985038557</v>
      </c>
    </row>
    <row r="188" spans="1:4" x14ac:dyDescent="0.25">
      <c r="A188" s="5" t="s">
        <v>83</v>
      </c>
      <c r="B188" s="24">
        <v>-12339.943258213623</v>
      </c>
      <c r="C188" s="24">
        <v>0</v>
      </c>
      <c r="D188" s="39">
        <f t="shared" si="2"/>
        <v>-12339.943258213623</v>
      </c>
    </row>
    <row r="189" spans="1:4" x14ac:dyDescent="0.25">
      <c r="A189" s="5" t="s">
        <v>52</v>
      </c>
      <c r="B189" s="24">
        <v>-11996.534879877297</v>
      </c>
      <c r="C189" s="24">
        <v>-1910.3865218560952</v>
      </c>
      <c r="D189" s="39">
        <f t="shared" si="2"/>
        <v>-13906.921401733392</v>
      </c>
    </row>
    <row r="190" spans="1:4" x14ac:dyDescent="0.25">
      <c r="A190" s="5" t="s">
        <v>58</v>
      </c>
      <c r="B190" s="24">
        <v>-102944.18836110078</v>
      </c>
      <c r="C190" s="24">
        <v>-4138.6200730354458</v>
      </c>
      <c r="D190" s="39">
        <f t="shared" si="2"/>
        <v>-107082.80843413623</v>
      </c>
    </row>
    <row r="191" spans="1:4" x14ac:dyDescent="0.25">
      <c r="A191" s="5" t="s">
        <v>193</v>
      </c>
      <c r="B191" s="24">
        <v>-2719.7300616463235</v>
      </c>
      <c r="C191" s="24">
        <v>-724.68025752815993</v>
      </c>
      <c r="D191" s="39">
        <f t="shared" si="2"/>
        <v>-3444.4103191744834</v>
      </c>
    </row>
    <row r="192" spans="1:4" x14ac:dyDescent="0.25">
      <c r="A192" s="5" t="s">
        <v>63</v>
      </c>
      <c r="B192" s="24">
        <v>-39873.762912385537</v>
      </c>
      <c r="C192" s="24">
        <v>-3442.5441816178463</v>
      </c>
      <c r="D192" s="39">
        <f t="shared" si="2"/>
        <v>-43316.307094003379</v>
      </c>
    </row>
    <row r="193" spans="1:4" x14ac:dyDescent="0.25">
      <c r="A193" s="5" t="s">
        <v>271</v>
      </c>
      <c r="B193" s="24">
        <v>-610.72700946023986</v>
      </c>
      <c r="C193" s="24">
        <v>0</v>
      </c>
      <c r="D193" s="39">
        <f t="shared" si="2"/>
        <v>-610.72700946023986</v>
      </c>
    </row>
    <row r="194" spans="1:4" x14ac:dyDescent="0.25">
      <c r="A194" s="5" t="s">
        <v>194</v>
      </c>
      <c r="B194" s="24">
        <v>-15518.888016701067</v>
      </c>
      <c r="C194" s="24">
        <v>-2950.7446844177689</v>
      </c>
      <c r="D194" s="39">
        <f t="shared" si="2"/>
        <v>-18469.632701118837</v>
      </c>
    </row>
    <row r="195" spans="1:4" x14ac:dyDescent="0.25">
      <c r="A195" s="5" t="s">
        <v>140</v>
      </c>
      <c r="B195" s="24">
        <v>-102944.18836110078</v>
      </c>
      <c r="C195" s="24">
        <v>-102.00285997421679</v>
      </c>
      <c r="D195" s="39">
        <f t="shared" si="2"/>
        <v>-103046.191221075</v>
      </c>
    </row>
    <row r="196" spans="1:4" x14ac:dyDescent="0.25">
      <c r="A196" s="5" t="s">
        <v>2</v>
      </c>
      <c r="B196" s="24">
        <v>-8351.1371769611287</v>
      </c>
      <c r="C196" s="24">
        <v>0</v>
      </c>
      <c r="D196" s="39">
        <f t="shared" si="2"/>
        <v>-8351.1371769611287</v>
      </c>
    </row>
    <row r="197" spans="1:4" x14ac:dyDescent="0.25">
      <c r="A197" s="5" t="s">
        <v>233</v>
      </c>
      <c r="B197" s="24">
        <v>0</v>
      </c>
      <c r="C197" s="24">
        <v>-1510.3884839509935</v>
      </c>
      <c r="D197" s="39">
        <f t="shared" si="2"/>
        <v>-1510.3884839509935</v>
      </c>
    </row>
    <row r="198" spans="1:4" x14ac:dyDescent="0.25">
      <c r="A198" s="5" t="s">
        <v>108</v>
      </c>
      <c r="B198" s="24">
        <v>-17582.558615748912</v>
      </c>
      <c r="C198" s="24">
        <v>-1895.5202150517689</v>
      </c>
      <c r="D198" s="39">
        <f t="shared" si="2"/>
        <v>-19478.078830800681</v>
      </c>
    </row>
    <row r="199" spans="1:4" x14ac:dyDescent="0.25">
      <c r="A199" s="5" t="s">
        <v>162</v>
      </c>
      <c r="B199" s="24">
        <v>-48391.765955550218</v>
      </c>
      <c r="C199" s="24">
        <v>-4138.6200730354458</v>
      </c>
      <c r="D199" s="39">
        <f t="shared" si="2"/>
        <v>-52530.386028585664</v>
      </c>
    </row>
    <row r="200" spans="1:4" x14ac:dyDescent="0.25">
      <c r="A200" s="5" t="s">
        <v>18</v>
      </c>
      <c r="B200" s="24">
        <v>-14180.221388660173</v>
      </c>
      <c r="C200" s="24">
        <v>-1097.1645729639956</v>
      </c>
      <c r="D200" s="39">
        <f t="shared" si="2"/>
        <v>-15277.385961624168</v>
      </c>
    </row>
    <row r="201" spans="1:4" x14ac:dyDescent="0.25">
      <c r="A201" s="5" t="s">
        <v>13</v>
      </c>
      <c r="B201" s="24">
        <v>-13746.226116065285</v>
      </c>
      <c r="C201" s="24">
        <v>0</v>
      </c>
      <c r="D201" s="39">
        <f t="shared" si="2"/>
        <v>-13746.226116065285</v>
      </c>
    </row>
    <row r="202" spans="1:4" x14ac:dyDescent="0.25">
      <c r="A202" s="5" t="s">
        <v>79</v>
      </c>
      <c r="B202" s="24">
        <v>-12112.877239358988</v>
      </c>
      <c r="C202" s="24">
        <v>-1535.8592555548221</v>
      </c>
      <c r="D202" s="39">
        <f t="shared" ref="D202:D221" si="3">SUM(B202,C202)</f>
        <v>-13648.73649491381</v>
      </c>
    </row>
    <row r="203" spans="1:4" x14ac:dyDescent="0.25">
      <c r="A203" s="5" t="s">
        <v>195</v>
      </c>
      <c r="B203" s="24">
        <v>-18990.396920687996</v>
      </c>
      <c r="C203" s="24">
        <v>-3033.1425098354289</v>
      </c>
      <c r="D203" s="39">
        <f t="shared" si="3"/>
        <v>-22023.539430523426</v>
      </c>
    </row>
    <row r="204" spans="1:4" x14ac:dyDescent="0.25">
      <c r="A204" s="5" t="s">
        <v>88</v>
      </c>
      <c r="B204" s="24">
        <v>-12340.082928138863</v>
      </c>
      <c r="C204" s="24">
        <v>0</v>
      </c>
      <c r="D204" s="39">
        <f t="shared" si="3"/>
        <v>-12340.082928138863</v>
      </c>
    </row>
    <row r="205" spans="1:4" x14ac:dyDescent="0.25">
      <c r="A205" s="5" t="s">
        <v>67</v>
      </c>
      <c r="B205" s="24">
        <v>-12340.152763101483</v>
      </c>
      <c r="C205" s="24">
        <v>0</v>
      </c>
      <c r="D205" s="39">
        <f t="shared" si="3"/>
        <v>-12340.152763101483</v>
      </c>
    </row>
    <row r="206" spans="1:4" x14ac:dyDescent="0.25">
      <c r="A206" s="5" t="s">
        <v>227</v>
      </c>
      <c r="B206" s="24">
        <v>-2908.2392627535814</v>
      </c>
      <c r="C206" s="24">
        <v>0</v>
      </c>
      <c r="D206" s="39">
        <f t="shared" si="3"/>
        <v>-2908.2392627535814</v>
      </c>
    </row>
    <row r="207" spans="1:4" x14ac:dyDescent="0.25">
      <c r="A207" s="5" t="s">
        <v>196</v>
      </c>
      <c r="B207" s="24">
        <v>-19243.57608945985</v>
      </c>
      <c r="C207" s="24">
        <v>-1910.3865218560952</v>
      </c>
      <c r="D207" s="39">
        <f t="shared" si="3"/>
        <v>-21153.962611315947</v>
      </c>
    </row>
    <row r="208" spans="1:4" x14ac:dyDescent="0.25">
      <c r="A208" s="5" t="s">
        <v>378</v>
      </c>
      <c r="B208" s="24">
        <v>-2091.1913511658499</v>
      </c>
      <c r="C208" s="24">
        <v>-209.62816809225924</v>
      </c>
      <c r="D208" s="39">
        <f t="shared" si="3"/>
        <v>-2300.8195192581093</v>
      </c>
    </row>
    <row r="209" spans="1:4" x14ac:dyDescent="0.25">
      <c r="A209" s="5" t="s">
        <v>199</v>
      </c>
      <c r="B209" s="24">
        <v>-8690.1282325706889</v>
      </c>
      <c r="C209" s="24">
        <v>0</v>
      </c>
      <c r="D209" s="39">
        <f t="shared" si="3"/>
        <v>-8690.1282325706889</v>
      </c>
    </row>
    <row r="210" spans="1:4" x14ac:dyDescent="0.25">
      <c r="A210" s="5" t="s">
        <v>266</v>
      </c>
      <c r="B210" s="24">
        <v>-610.72700946023986</v>
      </c>
      <c r="C210" s="24">
        <v>0</v>
      </c>
      <c r="D210" s="39">
        <f t="shared" si="3"/>
        <v>-610.72700946023986</v>
      </c>
    </row>
    <row r="211" spans="1:4" x14ac:dyDescent="0.25">
      <c r="A211" s="5" t="s">
        <v>221</v>
      </c>
      <c r="B211" s="24">
        <v>-9221.2930632782209</v>
      </c>
      <c r="C211" s="24">
        <v>0</v>
      </c>
      <c r="D211" s="39">
        <f t="shared" si="3"/>
        <v>-9221.2930632782209</v>
      </c>
    </row>
    <row r="212" spans="1:4" x14ac:dyDescent="0.25">
      <c r="A212" s="5" t="s">
        <v>128</v>
      </c>
      <c r="B212" s="24">
        <v>-102944.18836110078</v>
      </c>
      <c r="C212" s="24">
        <v>-53.599075217210732</v>
      </c>
      <c r="D212" s="39">
        <f t="shared" si="3"/>
        <v>-102997.78743631799</v>
      </c>
    </row>
    <row r="213" spans="1:4" x14ac:dyDescent="0.25">
      <c r="A213" s="5" t="s">
        <v>220</v>
      </c>
      <c r="B213" s="24">
        <v>-9517.2667595063886</v>
      </c>
      <c r="C213" s="24">
        <v>0</v>
      </c>
      <c r="D213" s="39">
        <f t="shared" si="3"/>
        <v>-9517.2667595063886</v>
      </c>
    </row>
    <row r="214" spans="1:4" x14ac:dyDescent="0.25">
      <c r="A214" s="5" t="s">
        <v>272</v>
      </c>
      <c r="B214" s="24">
        <v>0</v>
      </c>
      <c r="C214" s="24">
        <v>0</v>
      </c>
      <c r="D214" s="39">
        <f t="shared" si="3"/>
        <v>0</v>
      </c>
    </row>
    <row r="215" spans="1:4" x14ac:dyDescent="0.25">
      <c r="A215" s="5" t="s">
        <v>214</v>
      </c>
      <c r="B215" s="24">
        <v>-9517.2667595063886</v>
      </c>
      <c r="C215" s="24">
        <v>-4138.6200730354458</v>
      </c>
      <c r="D215" s="39">
        <f t="shared" si="3"/>
        <v>-13655.886832541833</v>
      </c>
    </row>
    <row r="216" spans="1:4" x14ac:dyDescent="0.25">
      <c r="A216" s="5" t="s">
        <v>273</v>
      </c>
      <c r="B216" s="24">
        <v>-610.72700946023986</v>
      </c>
      <c r="C216" s="24">
        <v>0</v>
      </c>
      <c r="D216" s="39">
        <f t="shared" si="3"/>
        <v>-610.72700946023986</v>
      </c>
    </row>
    <row r="217" spans="1:4" x14ac:dyDescent="0.25">
      <c r="A217" s="5" t="s">
        <v>226</v>
      </c>
      <c r="B217" s="24">
        <v>-4695.5569185524355</v>
      </c>
      <c r="C217" s="24">
        <v>-496.03811208019169</v>
      </c>
      <c r="D217" s="39">
        <f t="shared" si="3"/>
        <v>-5191.5950306326267</v>
      </c>
    </row>
    <row r="218" spans="1:4" x14ac:dyDescent="0.25">
      <c r="A218" s="5" t="s">
        <v>197</v>
      </c>
      <c r="B218" s="24">
        <v>-25510.506882256628</v>
      </c>
      <c r="C218" s="24">
        <v>-1944.3008393439122</v>
      </c>
      <c r="D218" s="39">
        <f t="shared" si="3"/>
        <v>-27454.80772160054</v>
      </c>
    </row>
    <row r="219" spans="1:4" x14ac:dyDescent="0.25">
      <c r="A219" s="5" t="s">
        <v>66</v>
      </c>
      <c r="B219" s="24">
        <v>-12339.244908587423</v>
      </c>
      <c r="C219" s="24">
        <v>-544.67404724752805</v>
      </c>
      <c r="D219" s="39">
        <f>SUM(B219,C219)</f>
        <v>-12883.918955834952</v>
      </c>
    </row>
    <row r="220" spans="1:4" x14ac:dyDescent="0.25">
      <c r="A220" s="5" t="s">
        <v>92</v>
      </c>
      <c r="B220" s="24">
        <v>-12339.244908587423</v>
      </c>
      <c r="C220" s="24">
        <v>-810.55309743552425</v>
      </c>
      <c r="D220" s="39">
        <f t="shared" si="3"/>
        <v>-13149.798006022947</v>
      </c>
    </row>
    <row r="221" spans="1:4" x14ac:dyDescent="0.25">
      <c r="A221" s="5" t="s">
        <v>95</v>
      </c>
      <c r="B221" s="24">
        <v>-12274.467568913906</v>
      </c>
      <c r="C221" s="24">
        <v>0</v>
      </c>
      <c r="D221" s="39">
        <f t="shared" si="3"/>
        <v>-12274.467568913906</v>
      </c>
    </row>
  </sheetData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147-C6A8-4C4C-8F71-5B51E2DBCCBD}">
  <dimension ref="A2:G10"/>
  <sheetViews>
    <sheetView workbookViewId="0">
      <selection activeCell="B4" sqref="B4"/>
    </sheetView>
  </sheetViews>
  <sheetFormatPr defaultColWidth="9.1796875" defaultRowHeight="12.5" x14ac:dyDescent="0.25"/>
  <cols>
    <col min="1" max="1" width="43.1796875" style="1" customWidth="1"/>
    <col min="2" max="2" width="30.54296875" style="1" customWidth="1"/>
    <col min="3" max="3" width="14" style="1" bestFit="1" customWidth="1"/>
    <col min="4" max="4" width="11.1796875" style="1" bestFit="1" customWidth="1"/>
    <col min="5" max="5" width="12.7265625" style="1" bestFit="1" customWidth="1"/>
    <col min="6" max="6" width="9.1796875" style="1"/>
    <col min="7" max="7" width="13.816406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Maio de 2026</v>
      </c>
      <c r="C2" s="3"/>
    </row>
    <row r="3" spans="1:7" ht="17.25" customHeight="1" x14ac:dyDescent="0.3">
      <c r="B3" s="2"/>
      <c r="C3" s="3"/>
    </row>
    <row r="5" spans="1:7" ht="13" x14ac:dyDescent="0.3">
      <c r="A5" s="2" t="s">
        <v>644</v>
      </c>
    </row>
    <row r="6" spans="1:7" x14ac:dyDescent="0.25">
      <c r="A6" s="1" t="s">
        <v>615</v>
      </c>
    </row>
    <row r="8" spans="1:7" ht="13" x14ac:dyDescent="0.3">
      <c r="A8" s="26" t="s">
        <v>480</v>
      </c>
      <c r="B8" s="27" t="s">
        <v>645</v>
      </c>
    </row>
    <row r="9" spans="1:7" x14ac:dyDescent="0.25">
      <c r="A9" s="28" t="s">
        <v>246</v>
      </c>
      <c r="B9" s="29">
        <v>6819618.8399999999</v>
      </c>
      <c r="D9" s="13"/>
      <c r="E9" s="13"/>
      <c r="G9" s="15"/>
    </row>
    <row r="10" spans="1:7" x14ac:dyDescent="0.25">
      <c r="A10" s="28" t="s">
        <v>484</v>
      </c>
      <c r="B10" s="29">
        <v>-6819618.8399999999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Maio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507</v>
      </c>
    </row>
    <row r="6" spans="1:8" x14ac:dyDescent="0.25">
      <c r="A6" s="1" t="s">
        <v>476</v>
      </c>
    </row>
    <row r="8" spans="1:8" ht="13" x14ac:dyDescent="0.3">
      <c r="A8" s="4" t="s">
        <v>1</v>
      </c>
      <c r="B8" s="6" t="s">
        <v>639</v>
      </c>
    </row>
    <row r="9" spans="1:8" x14ac:dyDescent="0.25">
      <c r="A9" s="9" t="s">
        <v>233</v>
      </c>
      <c r="B9" s="19">
        <v>799447.38369086559</v>
      </c>
    </row>
    <row r="10" spans="1:8" x14ac:dyDescent="0.25">
      <c r="A10" s="5" t="s">
        <v>56</v>
      </c>
      <c r="B10" s="24">
        <v>-1445.6327894790109</v>
      </c>
    </row>
    <row r="11" spans="1:8" x14ac:dyDescent="0.25">
      <c r="A11" s="5" t="s">
        <v>164</v>
      </c>
      <c r="B11" s="24">
        <v>-3017.5049804762175</v>
      </c>
    </row>
    <row r="12" spans="1:8" x14ac:dyDescent="0.25">
      <c r="A12" s="5" t="s">
        <v>165</v>
      </c>
      <c r="B12" s="24">
        <v>-5006.0264555173335</v>
      </c>
    </row>
    <row r="13" spans="1:8" x14ac:dyDescent="0.25">
      <c r="A13" s="5" t="s">
        <v>299</v>
      </c>
      <c r="B13" s="24">
        <v>-55.47564977858783</v>
      </c>
    </row>
    <row r="14" spans="1:8" x14ac:dyDescent="0.25">
      <c r="A14" s="5" t="s">
        <v>300</v>
      </c>
      <c r="B14" s="24">
        <v>-895.41442529197116</v>
      </c>
    </row>
    <row r="15" spans="1:8" x14ac:dyDescent="0.25">
      <c r="A15" s="5" t="s">
        <v>166</v>
      </c>
      <c r="B15" s="24">
        <v>-6980.2707810305619</v>
      </c>
    </row>
    <row r="16" spans="1:8" x14ac:dyDescent="0.25">
      <c r="A16" s="5" t="s">
        <v>245</v>
      </c>
      <c r="B16" s="24">
        <v>-2327.027680289837</v>
      </c>
    </row>
    <row r="17" spans="1:2" x14ac:dyDescent="0.25">
      <c r="A17" s="5" t="s">
        <v>314</v>
      </c>
      <c r="B17" s="24">
        <v>-297.07222262040546</v>
      </c>
    </row>
    <row r="18" spans="1:2" x14ac:dyDescent="0.25">
      <c r="A18" s="5" t="s">
        <v>143</v>
      </c>
      <c r="B18" s="24">
        <v>-4890.8804305441954</v>
      </c>
    </row>
    <row r="19" spans="1:2" x14ac:dyDescent="0.25">
      <c r="A19" s="5" t="s">
        <v>163</v>
      </c>
      <c r="B19" s="24">
        <v>-6980.2707810305619</v>
      </c>
    </row>
    <row r="20" spans="1:2" x14ac:dyDescent="0.25">
      <c r="A20" s="5" t="s">
        <v>290</v>
      </c>
      <c r="B20" s="24">
        <v>-1079.1140931586478</v>
      </c>
    </row>
    <row r="21" spans="1:2" x14ac:dyDescent="0.25">
      <c r="A21" s="5" t="s">
        <v>377</v>
      </c>
      <c r="B21" s="24">
        <v>-321.26925001538166</v>
      </c>
    </row>
    <row r="22" spans="1:2" x14ac:dyDescent="0.25">
      <c r="A22" s="5" t="s">
        <v>230</v>
      </c>
      <c r="B22" s="24">
        <v>-3245.6106568804121</v>
      </c>
    </row>
    <row r="23" spans="1:2" x14ac:dyDescent="0.25">
      <c r="A23" s="5" t="s">
        <v>103</v>
      </c>
      <c r="B23" s="24">
        <v>-4923.5101069989014</v>
      </c>
    </row>
    <row r="24" spans="1:2" x14ac:dyDescent="0.25">
      <c r="A24" s="5" t="s">
        <v>138</v>
      </c>
      <c r="B24" s="24">
        <v>-6980.2707810305619</v>
      </c>
    </row>
    <row r="25" spans="1:2" x14ac:dyDescent="0.25">
      <c r="A25" s="5" t="s">
        <v>218</v>
      </c>
      <c r="B25" s="24">
        <v>-5340.1740964250766</v>
      </c>
    </row>
    <row r="26" spans="1:2" x14ac:dyDescent="0.25">
      <c r="A26" s="5" t="s">
        <v>167</v>
      </c>
      <c r="B26" s="24">
        <v>-6560.2883945137246</v>
      </c>
    </row>
    <row r="27" spans="1:2" x14ac:dyDescent="0.25">
      <c r="A27" s="5" t="s">
        <v>89</v>
      </c>
      <c r="B27" s="24">
        <v>-593.83122092386054</v>
      </c>
    </row>
    <row r="28" spans="1:2" x14ac:dyDescent="0.25">
      <c r="A28" s="5" t="s">
        <v>96</v>
      </c>
      <c r="B28" s="24">
        <v>-6980.2707810305619</v>
      </c>
    </row>
    <row r="29" spans="1:2" x14ac:dyDescent="0.25">
      <c r="A29" s="5" t="s">
        <v>229</v>
      </c>
      <c r="B29" s="24">
        <v>-4125.0269113942804</v>
      </c>
    </row>
    <row r="30" spans="1:2" x14ac:dyDescent="0.25">
      <c r="A30" s="5" t="s">
        <v>144</v>
      </c>
      <c r="B30" s="24">
        <v>-6261.2348588059303</v>
      </c>
    </row>
    <row r="31" spans="1:2" x14ac:dyDescent="0.25">
      <c r="A31" s="5" t="s">
        <v>260</v>
      </c>
      <c r="B31" s="24">
        <v>-95.926061999412738</v>
      </c>
    </row>
    <row r="32" spans="1:2" x14ac:dyDescent="0.25">
      <c r="A32" s="5" t="s">
        <v>78</v>
      </c>
      <c r="B32" s="24">
        <v>-657.34620680484215</v>
      </c>
    </row>
    <row r="33" spans="1:2" x14ac:dyDescent="0.25">
      <c r="A33" s="5" t="s">
        <v>338</v>
      </c>
      <c r="B33" s="24">
        <v>-297.07222262040546</v>
      </c>
    </row>
    <row r="34" spans="1:2" x14ac:dyDescent="0.25">
      <c r="A34" s="5" t="s">
        <v>206</v>
      </c>
      <c r="B34" s="24">
        <v>-2495.941614168571</v>
      </c>
    </row>
    <row r="35" spans="1:2" x14ac:dyDescent="0.25">
      <c r="A35" s="5" t="s">
        <v>205</v>
      </c>
      <c r="B35" s="24">
        <v>-419.73646901337258</v>
      </c>
    </row>
    <row r="36" spans="1:2" x14ac:dyDescent="0.25">
      <c r="A36" s="5" t="s">
        <v>168</v>
      </c>
      <c r="B36" s="24">
        <v>-6980.2707810305619</v>
      </c>
    </row>
    <row r="37" spans="1:2" x14ac:dyDescent="0.25">
      <c r="A37" s="5" t="s">
        <v>169</v>
      </c>
      <c r="B37" s="24">
        <v>-5341.6284515143943</v>
      </c>
    </row>
    <row r="38" spans="1:2" x14ac:dyDescent="0.25">
      <c r="A38" s="5" t="s">
        <v>339</v>
      </c>
      <c r="B38" s="24">
        <v>-426.87036023184862</v>
      </c>
    </row>
    <row r="39" spans="1:2" x14ac:dyDescent="0.25">
      <c r="A39" s="5" t="s">
        <v>201</v>
      </c>
      <c r="B39" s="24">
        <v>-4165.705582493847</v>
      </c>
    </row>
    <row r="40" spans="1:2" x14ac:dyDescent="0.25">
      <c r="A40" s="5" t="s">
        <v>97</v>
      </c>
      <c r="B40" s="24">
        <v>-1558.8305016077904</v>
      </c>
    </row>
    <row r="41" spans="1:2" x14ac:dyDescent="0.25">
      <c r="A41" s="5" t="s">
        <v>235</v>
      </c>
      <c r="B41" s="24">
        <v>-1791.3098081845612</v>
      </c>
    </row>
    <row r="42" spans="1:2" x14ac:dyDescent="0.25">
      <c r="A42" s="5" t="s">
        <v>246</v>
      </c>
      <c r="B42" s="24">
        <v>-2431.9657024807511</v>
      </c>
    </row>
    <row r="43" spans="1:2" x14ac:dyDescent="0.25">
      <c r="A43" s="5" t="s">
        <v>14</v>
      </c>
      <c r="B43" s="24">
        <v>-2825.6521822318873</v>
      </c>
    </row>
    <row r="44" spans="1:2" x14ac:dyDescent="0.25">
      <c r="A44" s="5" t="s">
        <v>284</v>
      </c>
      <c r="B44" s="24">
        <v>-55.47564977858783</v>
      </c>
    </row>
    <row r="45" spans="1:2" x14ac:dyDescent="0.25">
      <c r="A45" s="5" t="s">
        <v>285</v>
      </c>
      <c r="B45" s="24">
        <v>-173.57651784376463</v>
      </c>
    </row>
    <row r="46" spans="1:2" x14ac:dyDescent="0.25">
      <c r="A46" s="5" t="s">
        <v>323</v>
      </c>
      <c r="B46" s="24">
        <v>-1387.6105650923184</v>
      </c>
    </row>
    <row r="47" spans="1:2" x14ac:dyDescent="0.25">
      <c r="A47" s="5" t="s">
        <v>72</v>
      </c>
      <c r="B47" s="24">
        <v>-4210.0456342102489</v>
      </c>
    </row>
    <row r="48" spans="1:2" x14ac:dyDescent="0.25">
      <c r="A48" s="5" t="s">
        <v>74</v>
      </c>
      <c r="B48" s="24">
        <v>-535.26317748790905</v>
      </c>
    </row>
    <row r="49" spans="1:2" x14ac:dyDescent="0.25">
      <c r="A49" s="5" t="s">
        <v>170</v>
      </c>
      <c r="B49" s="24">
        <v>-3271.3764494009606</v>
      </c>
    </row>
    <row r="50" spans="1:2" x14ac:dyDescent="0.25">
      <c r="A50" s="5" t="s">
        <v>315</v>
      </c>
      <c r="B50" s="24">
        <v>-426.87036023184862</v>
      </c>
    </row>
    <row r="51" spans="1:2" x14ac:dyDescent="0.25">
      <c r="A51" s="5" t="s">
        <v>311</v>
      </c>
      <c r="B51" s="24">
        <v>-583.66736737712984</v>
      </c>
    </row>
    <row r="52" spans="1:2" x14ac:dyDescent="0.25">
      <c r="A52" s="5" t="s">
        <v>93</v>
      </c>
      <c r="B52" s="24">
        <v>-1935.772677553394</v>
      </c>
    </row>
    <row r="53" spans="1:2" x14ac:dyDescent="0.25">
      <c r="A53" s="5" t="s">
        <v>57</v>
      </c>
      <c r="B53" s="24">
        <v>0</v>
      </c>
    </row>
    <row r="54" spans="1:2" x14ac:dyDescent="0.25">
      <c r="A54" s="5" t="s">
        <v>171</v>
      </c>
      <c r="B54" s="24">
        <v>-6980.2707810305619</v>
      </c>
    </row>
    <row r="55" spans="1:2" x14ac:dyDescent="0.25">
      <c r="A55" s="5" t="s">
        <v>49</v>
      </c>
      <c r="B55" s="24">
        <v>-3485.3264355433835</v>
      </c>
    </row>
    <row r="56" spans="1:2" x14ac:dyDescent="0.25">
      <c r="A56" s="5" t="s">
        <v>264</v>
      </c>
      <c r="B56" s="24">
        <v>-65.391124657246294</v>
      </c>
    </row>
    <row r="57" spans="1:2" x14ac:dyDescent="0.25">
      <c r="A57" s="5" t="s">
        <v>236</v>
      </c>
      <c r="B57" s="24">
        <v>-2886.3687306027355</v>
      </c>
    </row>
    <row r="58" spans="1:2" x14ac:dyDescent="0.25">
      <c r="A58" s="5" t="s">
        <v>119</v>
      </c>
      <c r="B58" s="24">
        <v>-4890.8804305441954</v>
      </c>
    </row>
    <row r="59" spans="1:2" x14ac:dyDescent="0.25">
      <c r="A59" s="5" t="s">
        <v>324</v>
      </c>
      <c r="B59" s="24">
        <v>-1430.3935883056608</v>
      </c>
    </row>
    <row r="60" spans="1:2" x14ac:dyDescent="0.25">
      <c r="A60" s="5" t="s">
        <v>98</v>
      </c>
      <c r="B60" s="24">
        <v>-657.34620680484215</v>
      </c>
    </row>
    <row r="61" spans="1:2" x14ac:dyDescent="0.25">
      <c r="A61" s="5" t="s">
        <v>310</v>
      </c>
      <c r="B61" s="24">
        <v>-55.47564977858783</v>
      </c>
    </row>
    <row r="62" spans="1:2" x14ac:dyDescent="0.25">
      <c r="A62" s="5" t="s">
        <v>172</v>
      </c>
      <c r="B62" s="24">
        <v>-3643.8947224386761</v>
      </c>
    </row>
    <row r="63" spans="1:2" x14ac:dyDescent="0.25">
      <c r="A63" s="5" t="s">
        <v>301</v>
      </c>
      <c r="B63" s="24">
        <v>-55.47564977858783</v>
      </c>
    </row>
    <row r="64" spans="1:2" x14ac:dyDescent="0.25">
      <c r="A64" s="5" t="s">
        <v>100</v>
      </c>
      <c r="B64" s="24">
        <v>-568.78470971655929</v>
      </c>
    </row>
    <row r="65" spans="1:2" x14ac:dyDescent="0.25">
      <c r="A65" s="5" t="s">
        <v>371</v>
      </c>
      <c r="B65" s="24">
        <v>0</v>
      </c>
    </row>
    <row r="66" spans="1:2" x14ac:dyDescent="0.25">
      <c r="A66" s="5" t="s">
        <v>210</v>
      </c>
      <c r="B66" s="24">
        <v>-101.12804698132159</v>
      </c>
    </row>
    <row r="67" spans="1:2" x14ac:dyDescent="0.25">
      <c r="A67" s="5" t="s">
        <v>268</v>
      </c>
      <c r="B67" s="24">
        <v>-80.986978208855049</v>
      </c>
    </row>
    <row r="68" spans="1:2" x14ac:dyDescent="0.25">
      <c r="A68" s="5" t="s">
        <v>75</v>
      </c>
      <c r="B68" s="24">
        <v>-850.17066420614344</v>
      </c>
    </row>
    <row r="69" spans="1:2" x14ac:dyDescent="0.25">
      <c r="A69" s="5" t="s">
        <v>109</v>
      </c>
      <c r="B69" s="24">
        <v>-6980.2707810305619</v>
      </c>
    </row>
    <row r="70" spans="1:2" x14ac:dyDescent="0.25">
      <c r="A70" s="5" t="s">
        <v>207</v>
      </c>
      <c r="B70" s="24">
        <v>-239.41711827926846</v>
      </c>
    </row>
    <row r="71" spans="1:2" x14ac:dyDescent="0.25">
      <c r="A71" s="5" t="s">
        <v>145</v>
      </c>
      <c r="B71" s="24">
        <v>-3365.4993082667461</v>
      </c>
    </row>
    <row r="72" spans="1:2" x14ac:dyDescent="0.25">
      <c r="A72" s="5" t="s">
        <v>224</v>
      </c>
      <c r="B72" s="24">
        <v>-4859.8054268141186</v>
      </c>
    </row>
    <row r="73" spans="1:2" x14ac:dyDescent="0.25">
      <c r="A73" s="5" t="s">
        <v>139</v>
      </c>
      <c r="B73" s="24">
        <v>-6980.2707810305619</v>
      </c>
    </row>
    <row r="74" spans="1:2" x14ac:dyDescent="0.25">
      <c r="A74" s="5" t="s">
        <v>247</v>
      </c>
      <c r="B74" s="24">
        <v>-1872.0954786975817</v>
      </c>
    </row>
    <row r="75" spans="1:2" x14ac:dyDescent="0.25">
      <c r="A75" s="5" t="s">
        <v>216</v>
      </c>
      <c r="B75" s="24">
        <v>-5006.0264555173335</v>
      </c>
    </row>
    <row r="76" spans="1:2" x14ac:dyDescent="0.25">
      <c r="A76" s="5" t="s">
        <v>146</v>
      </c>
      <c r="B76" s="24">
        <v>-6980.2707810305619</v>
      </c>
    </row>
    <row r="77" spans="1:2" x14ac:dyDescent="0.25">
      <c r="A77" s="5" t="s">
        <v>173</v>
      </c>
      <c r="B77" s="24">
        <v>-6980.2707810305619</v>
      </c>
    </row>
    <row r="78" spans="1:2" x14ac:dyDescent="0.25">
      <c r="A78" s="5" t="s">
        <v>325</v>
      </c>
      <c r="B78" s="24">
        <v>-426.87036023184862</v>
      </c>
    </row>
    <row r="79" spans="1:2" x14ac:dyDescent="0.25">
      <c r="A79" s="5" t="s">
        <v>174</v>
      </c>
      <c r="B79" s="24">
        <v>-6375.6261193123892</v>
      </c>
    </row>
    <row r="80" spans="1:2" x14ac:dyDescent="0.25">
      <c r="A80" s="5" t="s">
        <v>87</v>
      </c>
      <c r="B80" s="24">
        <v>-1077.4220618501513</v>
      </c>
    </row>
    <row r="81" spans="1:2" x14ac:dyDescent="0.25">
      <c r="A81" s="5" t="s">
        <v>147</v>
      </c>
      <c r="B81" s="24">
        <v>-5723.685439122215</v>
      </c>
    </row>
    <row r="82" spans="1:2" x14ac:dyDescent="0.25">
      <c r="A82" s="5" t="s">
        <v>215</v>
      </c>
      <c r="B82" s="24">
        <v>-5523.8737642917531</v>
      </c>
    </row>
    <row r="83" spans="1:2" x14ac:dyDescent="0.25">
      <c r="A83" s="5" t="s">
        <v>350</v>
      </c>
      <c r="B83" s="24">
        <v>-969.10002335650722</v>
      </c>
    </row>
    <row r="84" spans="1:2" x14ac:dyDescent="0.25">
      <c r="A84" s="5" t="s">
        <v>175</v>
      </c>
      <c r="B84" s="24">
        <v>-6980.2707810305619</v>
      </c>
    </row>
    <row r="85" spans="1:2" x14ac:dyDescent="0.25">
      <c r="A85" s="5" t="s">
        <v>64</v>
      </c>
      <c r="B85" s="24">
        <v>-6980.2707810305619</v>
      </c>
    </row>
    <row r="86" spans="1:2" x14ac:dyDescent="0.25">
      <c r="A86" s="5" t="s">
        <v>94</v>
      </c>
      <c r="B86" s="24">
        <v>-4518.2382859170348</v>
      </c>
    </row>
    <row r="87" spans="1:2" x14ac:dyDescent="0.25">
      <c r="A87" s="5" t="s">
        <v>302</v>
      </c>
      <c r="B87" s="24">
        <v>-356.53340575154817</v>
      </c>
    </row>
    <row r="88" spans="1:2" x14ac:dyDescent="0.25">
      <c r="A88" s="5" t="s">
        <v>176</v>
      </c>
      <c r="B88" s="24">
        <v>-6980.2707810305619</v>
      </c>
    </row>
    <row r="89" spans="1:2" x14ac:dyDescent="0.25">
      <c r="A89" s="5" t="s">
        <v>127</v>
      </c>
      <c r="B89" s="24">
        <v>-1040.9274226713462</v>
      </c>
    </row>
    <row r="90" spans="1:2" x14ac:dyDescent="0.25">
      <c r="A90" s="5" t="s">
        <v>177</v>
      </c>
      <c r="B90" s="24">
        <v>-6980.2707810305619</v>
      </c>
    </row>
    <row r="91" spans="1:2" x14ac:dyDescent="0.25">
      <c r="A91" s="5" t="s">
        <v>148</v>
      </c>
      <c r="B91" s="24">
        <v>-6980.2707810305619</v>
      </c>
    </row>
    <row r="92" spans="1:2" x14ac:dyDescent="0.25">
      <c r="A92" s="5" t="s">
        <v>149</v>
      </c>
      <c r="B92" s="24">
        <v>-5059.3645378636338</v>
      </c>
    </row>
    <row r="93" spans="1:2" x14ac:dyDescent="0.25">
      <c r="A93" s="5" t="s">
        <v>60</v>
      </c>
      <c r="B93" s="24">
        <v>-4251.525800832087</v>
      </c>
    </row>
    <row r="94" spans="1:2" x14ac:dyDescent="0.25">
      <c r="A94" s="5" t="s">
        <v>178</v>
      </c>
      <c r="B94" s="24">
        <v>-2988.141716380479</v>
      </c>
    </row>
    <row r="95" spans="1:2" x14ac:dyDescent="0.25">
      <c r="A95" s="5" t="s">
        <v>240</v>
      </c>
      <c r="B95" s="24">
        <v>-2432.0278697552271</v>
      </c>
    </row>
    <row r="96" spans="1:2" x14ac:dyDescent="0.25">
      <c r="A96" s="5" t="s">
        <v>90</v>
      </c>
      <c r="B96" s="24">
        <v>-1201.7108988840882</v>
      </c>
    </row>
    <row r="97" spans="1:2" x14ac:dyDescent="0.25">
      <c r="A97" s="5" t="s">
        <v>407</v>
      </c>
      <c r="B97" s="24">
        <v>0</v>
      </c>
    </row>
    <row r="98" spans="1:2" x14ac:dyDescent="0.25">
      <c r="A98" s="5" t="s">
        <v>355</v>
      </c>
      <c r="B98" s="24">
        <v>-1075.179253790672</v>
      </c>
    </row>
    <row r="99" spans="1:2" x14ac:dyDescent="0.25">
      <c r="A99" s="5" t="s">
        <v>62</v>
      </c>
      <c r="B99" s="24">
        <v>-4030.8319091402295</v>
      </c>
    </row>
    <row r="100" spans="1:2" x14ac:dyDescent="0.25">
      <c r="A100" s="5" t="s">
        <v>248</v>
      </c>
      <c r="B100" s="24">
        <v>-1497.0615893262679</v>
      </c>
    </row>
    <row r="101" spans="1:2" x14ac:dyDescent="0.25">
      <c r="A101" s="5" t="s">
        <v>263</v>
      </c>
      <c r="B101" s="24">
        <v>-65.391124657246294</v>
      </c>
    </row>
    <row r="102" spans="1:2" x14ac:dyDescent="0.25">
      <c r="A102" s="5" t="s">
        <v>150</v>
      </c>
      <c r="B102" s="24">
        <v>-1855.4963201904393</v>
      </c>
    </row>
    <row r="103" spans="1:2" x14ac:dyDescent="0.25">
      <c r="A103" s="5" t="s">
        <v>70</v>
      </c>
      <c r="B103" s="24">
        <v>-657.34620680484215</v>
      </c>
    </row>
    <row r="104" spans="1:2" x14ac:dyDescent="0.25">
      <c r="A104" s="5" t="s">
        <v>151</v>
      </c>
      <c r="B104" s="24">
        <v>-4890.8804305441954</v>
      </c>
    </row>
    <row r="105" spans="1:2" x14ac:dyDescent="0.25">
      <c r="A105" s="5" t="s">
        <v>303</v>
      </c>
      <c r="B105" s="24">
        <v>-965.66808976489574</v>
      </c>
    </row>
    <row r="106" spans="1:2" x14ac:dyDescent="0.25">
      <c r="A106" s="5" t="s">
        <v>179</v>
      </c>
      <c r="B106" s="24">
        <v>-7025.2492772970827</v>
      </c>
    </row>
    <row r="107" spans="1:2" x14ac:dyDescent="0.25">
      <c r="A107" s="5" t="s">
        <v>208</v>
      </c>
      <c r="B107" s="24">
        <v>-547.26490197616499</v>
      </c>
    </row>
    <row r="108" spans="1:2" x14ac:dyDescent="0.25">
      <c r="A108" s="5" t="s">
        <v>180</v>
      </c>
      <c r="B108" s="24">
        <v>-4737.3697429871936</v>
      </c>
    </row>
    <row r="109" spans="1:2" x14ac:dyDescent="0.25">
      <c r="A109" s="5" t="s">
        <v>101</v>
      </c>
      <c r="B109" s="24">
        <v>-6980.2707810305619</v>
      </c>
    </row>
    <row r="110" spans="1:2" x14ac:dyDescent="0.25">
      <c r="A110" s="5" t="s">
        <v>121</v>
      </c>
      <c r="B110" s="24">
        <v>-657.34620680484215</v>
      </c>
    </row>
    <row r="111" spans="1:2" x14ac:dyDescent="0.25">
      <c r="A111" s="5" t="s">
        <v>267</v>
      </c>
      <c r="B111" s="24">
        <v>-126.74443196781378</v>
      </c>
    </row>
    <row r="112" spans="1:2" x14ac:dyDescent="0.25">
      <c r="A112" s="5" t="s">
        <v>141</v>
      </c>
      <c r="B112" s="24">
        <v>-3604.6377579882801</v>
      </c>
    </row>
    <row r="113" spans="1:2" x14ac:dyDescent="0.25">
      <c r="A113" s="5" t="s">
        <v>321</v>
      </c>
      <c r="B113" s="24">
        <v>-356.53340575154817</v>
      </c>
    </row>
    <row r="114" spans="1:2" x14ac:dyDescent="0.25">
      <c r="A114" s="5" t="s">
        <v>9</v>
      </c>
      <c r="B114" s="24">
        <v>-2543.2469255540154</v>
      </c>
    </row>
    <row r="115" spans="1:2" x14ac:dyDescent="0.25">
      <c r="A115" s="5" t="s">
        <v>232</v>
      </c>
      <c r="B115" s="24">
        <v>-2938.4165358514551</v>
      </c>
    </row>
    <row r="116" spans="1:2" x14ac:dyDescent="0.25">
      <c r="A116" s="5" t="s">
        <v>317</v>
      </c>
      <c r="B116" s="24">
        <v>-732.56391271079042</v>
      </c>
    </row>
    <row r="117" spans="1:2" x14ac:dyDescent="0.25">
      <c r="A117" s="5" t="s">
        <v>181</v>
      </c>
      <c r="B117" s="24">
        <v>-6980.2707810305619</v>
      </c>
    </row>
    <row r="118" spans="1:2" x14ac:dyDescent="0.25">
      <c r="A118" s="5" t="s">
        <v>152</v>
      </c>
      <c r="B118" s="24">
        <v>0</v>
      </c>
    </row>
    <row r="119" spans="1:2" x14ac:dyDescent="0.25">
      <c r="A119" s="5" t="s">
        <v>55</v>
      </c>
      <c r="B119" s="24">
        <v>-981.00903725364935</v>
      </c>
    </row>
    <row r="120" spans="1:2" x14ac:dyDescent="0.25">
      <c r="A120" s="5" t="s">
        <v>342</v>
      </c>
      <c r="B120" s="24">
        <v>-297.07222262040546</v>
      </c>
    </row>
    <row r="121" spans="1:2" x14ac:dyDescent="0.25">
      <c r="A121" s="5" t="s">
        <v>269</v>
      </c>
      <c r="B121" s="24">
        <v>-145.54540918273528</v>
      </c>
    </row>
    <row r="122" spans="1:2" x14ac:dyDescent="0.25">
      <c r="A122" s="5" t="s">
        <v>134</v>
      </c>
      <c r="B122" s="24">
        <v>-232.4256622763194</v>
      </c>
    </row>
    <row r="123" spans="1:2" x14ac:dyDescent="0.25">
      <c r="A123" s="5" t="s">
        <v>124</v>
      </c>
      <c r="B123" s="24">
        <v>-5550.9708869177648</v>
      </c>
    </row>
    <row r="124" spans="1:2" x14ac:dyDescent="0.25">
      <c r="A124" s="5" t="s">
        <v>211</v>
      </c>
      <c r="B124" s="24">
        <v>-2940.1178689516564</v>
      </c>
    </row>
    <row r="125" spans="1:2" x14ac:dyDescent="0.25">
      <c r="A125" s="5" t="s">
        <v>153</v>
      </c>
      <c r="B125" s="24">
        <v>-2506.0406994723198</v>
      </c>
    </row>
    <row r="126" spans="1:2" x14ac:dyDescent="0.25">
      <c r="A126" s="5" t="s">
        <v>222</v>
      </c>
      <c r="B126" s="24">
        <v>-4517.251121482409</v>
      </c>
    </row>
    <row r="127" spans="1:2" x14ac:dyDescent="0.25">
      <c r="A127" s="5" t="s">
        <v>304</v>
      </c>
      <c r="B127" s="24">
        <v>-297.07222262040546</v>
      </c>
    </row>
    <row r="128" spans="1:2" x14ac:dyDescent="0.25">
      <c r="A128" s="5" t="s">
        <v>122</v>
      </c>
      <c r="B128" s="24">
        <v>-4792.2375025713191</v>
      </c>
    </row>
    <row r="129" spans="1:2" x14ac:dyDescent="0.25">
      <c r="A129" s="5" t="s">
        <v>31</v>
      </c>
      <c r="B129" s="24">
        <v>-1378.7390397685256</v>
      </c>
    </row>
    <row r="130" spans="1:2" x14ac:dyDescent="0.25">
      <c r="A130" s="5" t="s">
        <v>305</v>
      </c>
      <c r="B130" s="24">
        <v>-1025.2510447407501</v>
      </c>
    </row>
    <row r="131" spans="1:2" x14ac:dyDescent="0.25">
      <c r="A131" s="5" t="s">
        <v>15</v>
      </c>
      <c r="B131" s="24">
        <v>-1808.4874051847846</v>
      </c>
    </row>
    <row r="132" spans="1:2" x14ac:dyDescent="0.25">
      <c r="A132" s="5" t="s">
        <v>306</v>
      </c>
      <c r="B132" s="24">
        <v>-276.18485481046946</v>
      </c>
    </row>
    <row r="133" spans="1:2" x14ac:dyDescent="0.25">
      <c r="A133" s="5" t="s">
        <v>249</v>
      </c>
      <c r="B133" s="24">
        <v>-1199.9391070438239</v>
      </c>
    </row>
    <row r="134" spans="1:2" x14ac:dyDescent="0.25">
      <c r="A134" s="5" t="s">
        <v>365</v>
      </c>
      <c r="B134" s="24">
        <v>0</v>
      </c>
    </row>
    <row r="135" spans="1:2" x14ac:dyDescent="0.25">
      <c r="A135" s="5" t="s">
        <v>182</v>
      </c>
      <c r="B135" s="24">
        <v>-6980.2707810305619</v>
      </c>
    </row>
    <row r="136" spans="1:2" x14ac:dyDescent="0.25">
      <c r="A136" s="5" t="s">
        <v>105</v>
      </c>
      <c r="B136" s="24">
        <v>-4260.3139860174924</v>
      </c>
    </row>
    <row r="137" spans="1:2" x14ac:dyDescent="0.25">
      <c r="A137" s="5" t="s">
        <v>258</v>
      </c>
      <c r="B137" s="24">
        <v>-1245.7954540314468</v>
      </c>
    </row>
    <row r="138" spans="1:2" ht="12.75" customHeight="1" x14ac:dyDescent="0.25">
      <c r="A138" s="5" t="s">
        <v>51</v>
      </c>
      <c r="B138" s="24">
        <v>-981.00903725364935</v>
      </c>
    </row>
    <row r="139" spans="1:2" ht="12.75" customHeight="1" x14ac:dyDescent="0.25">
      <c r="A139" s="5" t="s">
        <v>274</v>
      </c>
      <c r="B139" s="24">
        <v>-70.205480149415976</v>
      </c>
    </row>
    <row r="140" spans="1:2" ht="12.75" customHeight="1" x14ac:dyDescent="0.25">
      <c r="A140" s="5" t="s">
        <v>375</v>
      </c>
      <c r="B140" s="24">
        <v>-867.16027942277105</v>
      </c>
    </row>
    <row r="141" spans="1:2" ht="12.75" customHeight="1" x14ac:dyDescent="0.25">
      <c r="A141" s="5" t="s">
        <v>277</v>
      </c>
      <c r="B141" s="24">
        <v>-185.35202436166213</v>
      </c>
    </row>
    <row r="142" spans="1:2" ht="12.75" customHeight="1" x14ac:dyDescent="0.25">
      <c r="A142" s="5" t="s">
        <v>73</v>
      </c>
      <c r="B142" s="24">
        <v>-6980.2707810305619</v>
      </c>
    </row>
    <row r="143" spans="1:2" ht="12.75" customHeight="1" x14ac:dyDescent="0.25">
      <c r="A143" s="5" t="s">
        <v>363</v>
      </c>
      <c r="B143" s="24">
        <v>0</v>
      </c>
    </row>
    <row r="144" spans="1:2" ht="12.75" customHeight="1" x14ac:dyDescent="0.25">
      <c r="A144" s="5" t="s">
        <v>351</v>
      </c>
      <c r="B144" s="24">
        <v>-4517.251121482409</v>
      </c>
    </row>
    <row r="145" spans="1:2" ht="12.75" customHeight="1" x14ac:dyDescent="0.25">
      <c r="A145" s="5" t="s">
        <v>280</v>
      </c>
      <c r="B145" s="24">
        <v>-230.81178194752678</v>
      </c>
    </row>
    <row r="146" spans="1:2" ht="12.75" customHeight="1" x14ac:dyDescent="0.25">
      <c r="A146" s="5" t="s">
        <v>212</v>
      </c>
      <c r="B146" s="24">
        <v>-5386.7495589153641</v>
      </c>
    </row>
    <row r="147" spans="1:2" ht="12.75" customHeight="1" x14ac:dyDescent="0.25">
      <c r="A147" s="5" t="s">
        <v>61</v>
      </c>
      <c r="B147" s="24">
        <v>0</v>
      </c>
    </row>
    <row r="148" spans="1:2" ht="12.75" customHeight="1" x14ac:dyDescent="0.25">
      <c r="A148" s="5" t="s">
        <v>223</v>
      </c>
      <c r="B148" s="24">
        <v>-4805.1896065430947</v>
      </c>
    </row>
    <row r="149" spans="1:2" ht="12.75" customHeight="1" x14ac:dyDescent="0.25">
      <c r="A149" s="5" t="s">
        <v>287</v>
      </c>
      <c r="B149" s="24">
        <v>-1265.6299682066654</v>
      </c>
    </row>
    <row r="150" spans="1:2" ht="12.75" customHeight="1" x14ac:dyDescent="0.25">
      <c r="A150" s="5" t="s">
        <v>204</v>
      </c>
      <c r="B150" s="24">
        <v>-2683.5450286805567</v>
      </c>
    </row>
    <row r="151" spans="1:2" ht="12.75" customHeight="1" x14ac:dyDescent="0.25">
      <c r="A151" s="5" t="s">
        <v>53</v>
      </c>
      <c r="B151" s="24">
        <v>-2073.8563401732658</v>
      </c>
    </row>
    <row r="152" spans="1:2" x14ac:dyDescent="0.25">
      <c r="A152" s="5" t="s">
        <v>217</v>
      </c>
      <c r="B152" s="24">
        <v>-5361.6585891127243</v>
      </c>
    </row>
    <row r="153" spans="1:2" x14ac:dyDescent="0.25">
      <c r="A153" s="5" t="s">
        <v>231</v>
      </c>
      <c r="B153" s="24">
        <v>-2938.4165358514551</v>
      </c>
    </row>
    <row r="154" spans="1:2" x14ac:dyDescent="0.25">
      <c r="A154" s="5" t="s">
        <v>250</v>
      </c>
      <c r="B154" s="24">
        <v>-2327.027680289837</v>
      </c>
    </row>
    <row r="155" spans="1:2" x14ac:dyDescent="0.25">
      <c r="A155" s="5" t="s">
        <v>332</v>
      </c>
      <c r="B155" s="24">
        <v>-1387.6105650923184</v>
      </c>
    </row>
    <row r="156" spans="1:2" x14ac:dyDescent="0.25">
      <c r="A156" s="5" t="s">
        <v>154</v>
      </c>
      <c r="B156" s="24">
        <v>-6980.2707810305619</v>
      </c>
    </row>
    <row r="157" spans="1:2" x14ac:dyDescent="0.25">
      <c r="A157" s="5" t="s">
        <v>86</v>
      </c>
      <c r="B157" s="24">
        <v>-3365.8932138575897</v>
      </c>
    </row>
    <row r="158" spans="1:2" x14ac:dyDescent="0.25">
      <c r="A158" s="5" t="s">
        <v>155</v>
      </c>
      <c r="B158" s="24">
        <v>-3365.4993082667461</v>
      </c>
    </row>
    <row r="159" spans="1:2" x14ac:dyDescent="0.25">
      <c r="A159" s="5" t="s">
        <v>334</v>
      </c>
      <c r="B159" s="24">
        <v>-353.78414718422056</v>
      </c>
    </row>
    <row r="160" spans="1:2" x14ac:dyDescent="0.25">
      <c r="A160" s="5" t="s">
        <v>241</v>
      </c>
      <c r="B160" s="24">
        <v>-1723.2106067907832</v>
      </c>
    </row>
    <row r="161" spans="1:2" x14ac:dyDescent="0.25">
      <c r="A161" s="5" t="s">
        <v>333</v>
      </c>
      <c r="B161" s="24">
        <v>-426.87036023184862</v>
      </c>
    </row>
    <row r="162" spans="1:2" x14ac:dyDescent="0.25">
      <c r="A162" s="5" t="s">
        <v>118</v>
      </c>
      <c r="B162" s="24">
        <v>-65.391124657246294</v>
      </c>
    </row>
    <row r="163" spans="1:2" x14ac:dyDescent="0.25">
      <c r="A163" s="5" t="s">
        <v>80</v>
      </c>
      <c r="B163" s="24">
        <v>-1135.3831942002978</v>
      </c>
    </row>
    <row r="164" spans="1:2" x14ac:dyDescent="0.25">
      <c r="A164" s="5" t="s">
        <v>251</v>
      </c>
      <c r="B164" s="24">
        <v>-2188.1705226612548</v>
      </c>
    </row>
    <row r="165" spans="1:2" x14ac:dyDescent="0.25">
      <c r="A165" s="5" t="s">
        <v>12</v>
      </c>
      <c r="B165" s="24">
        <v>-3727.1475615233621</v>
      </c>
    </row>
    <row r="166" spans="1:2" ht="12.75" customHeight="1" x14ac:dyDescent="0.25">
      <c r="A166" s="5" t="s">
        <v>225</v>
      </c>
      <c r="B166" s="24">
        <v>-4537.7682125741057</v>
      </c>
    </row>
    <row r="167" spans="1:2" ht="12.75" customHeight="1" x14ac:dyDescent="0.25">
      <c r="A167" s="5" t="s">
        <v>281</v>
      </c>
      <c r="B167" s="24">
        <v>-132.1791593163091</v>
      </c>
    </row>
    <row r="168" spans="1:2" ht="12.75" customHeight="1" x14ac:dyDescent="0.25">
      <c r="A168" s="5" t="s">
        <v>125</v>
      </c>
      <c r="B168" s="24">
        <v>-6980.2707810305619</v>
      </c>
    </row>
    <row r="169" spans="1:2" ht="12.75" customHeight="1" x14ac:dyDescent="0.25">
      <c r="A169" s="5" t="s">
        <v>81</v>
      </c>
      <c r="B169" s="24">
        <v>-924.80490938406535</v>
      </c>
    </row>
    <row r="170" spans="1:2" ht="12.75" customHeight="1" x14ac:dyDescent="0.25">
      <c r="A170" s="5" t="s">
        <v>137</v>
      </c>
      <c r="B170" s="24">
        <v>-1201.7108988840882</v>
      </c>
    </row>
    <row r="171" spans="1:2" ht="12.75" customHeight="1" x14ac:dyDescent="0.25">
      <c r="A171" s="5" t="s">
        <v>68</v>
      </c>
      <c r="B171" s="24">
        <v>-1089.9847880722959</v>
      </c>
    </row>
    <row r="172" spans="1:2" ht="12.75" customHeight="1" x14ac:dyDescent="0.25">
      <c r="A172" s="5" t="s">
        <v>91</v>
      </c>
      <c r="B172" s="24">
        <v>-6980.2707810305619</v>
      </c>
    </row>
    <row r="173" spans="1:2" ht="12.75" customHeight="1" x14ac:dyDescent="0.25">
      <c r="A173" s="5" t="s">
        <v>183</v>
      </c>
      <c r="B173" s="24">
        <v>-6980.2707810305619</v>
      </c>
    </row>
    <row r="174" spans="1:2" ht="12.75" customHeight="1" x14ac:dyDescent="0.25">
      <c r="A174" s="5" t="s">
        <v>130</v>
      </c>
      <c r="B174" s="24">
        <v>-6980.2707810305619</v>
      </c>
    </row>
    <row r="175" spans="1:2" ht="12.75" customHeight="1" x14ac:dyDescent="0.25">
      <c r="A175" s="5" t="s">
        <v>7</v>
      </c>
      <c r="B175" s="24">
        <v>-5491.221725472029</v>
      </c>
    </row>
    <row r="176" spans="1:2" ht="12.75" customHeight="1" x14ac:dyDescent="0.25">
      <c r="A176" s="5" t="s">
        <v>291</v>
      </c>
      <c r="B176" s="24">
        <v>-1433.4930030411931</v>
      </c>
    </row>
    <row r="177" spans="1:2" ht="12.75" customHeight="1" x14ac:dyDescent="0.25">
      <c r="A177" s="5" t="s">
        <v>82</v>
      </c>
      <c r="B177" s="24">
        <v>-1201.7108988840882</v>
      </c>
    </row>
    <row r="178" spans="1:2" ht="12.75" customHeight="1" x14ac:dyDescent="0.25">
      <c r="A178" s="5" t="s">
        <v>135</v>
      </c>
      <c r="B178" s="24">
        <v>-509.01485481046944</v>
      </c>
    </row>
    <row r="179" spans="1:2" ht="12.75" customHeight="1" x14ac:dyDescent="0.25">
      <c r="A179" s="5" t="s">
        <v>156</v>
      </c>
      <c r="B179" s="24">
        <v>-5048.6406003242055</v>
      </c>
    </row>
    <row r="180" spans="1:2" ht="12.75" customHeight="1" x14ac:dyDescent="0.25">
      <c r="A180" s="5" t="s">
        <v>228</v>
      </c>
      <c r="B180" s="24">
        <v>-3365.4993082667461</v>
      </c>
    </row>
    <row r="181" spans="1:2" ht="12.75" customHeight="1" x14ac:dyDescent="0.25">
      <c r="A181" s="5" t="s">
        <v>157</v>
      </c>
      <c r="B181" s="24">
        <v>-4890.8804305441954</v>
      </c>
    </row>
    <row r="182" spans="1:2" ht="12.75" customHeight="1" x14ac:dyDescent="0.25">
      <c r="A182" s="5" t="s">
        <v>184</v>
      </c>
      <c r="B182" s="24">
        <v>-6980.2707810305619</v>
      </c>
    </row>
    <row r="183" spans="1:2" ht="12.75" customHeight="1" x14ac:dyDescent="0.25">
      <c r="A183" s="5" t="s">
        <v>252</v>
      </c>
      <c r="B183" s="24">
        <v>-2480.5001237046031</v>
      </c>
    </row>
    <row r="184" spans="1:2" ht="12.75" customHeight="1" x14ac:dyDescent="0.25">
      <c r="A184" s="5" t="s">
        <v>237</v>
      </c>
      <c r="B184" s="24">
        <v>-2962.2975017370322</v>
      </c>
    </row>
    <row r="185" spans="1:2" ht="12.75" customHeight="1" x14ac:dyDescent="0.25">
      <c r="A185" s="5" t="s">
        <v>242</v>
      </c>
      <c r="B185" s="24">
        <v>-1323.8563526029404</v>
      </c>
    </row>
    <row r="186" spans="1:2" ht="12.75" customHeight="1" x14ac:dyDescent="0.25">
      <c r="A186" s="5" t="s">
        <v>99</v>
      </c>
      <c r="B186" s="24">
        <v>-657.34620680484215</v>
      </c>
    </row>
    <row r="187" spans="1:2" ht="12.75" customHeight="1" x14ac:dyDescent="0.25">
      <c r="A187" s="5" t="s">
        <v>288</v>
      </c>
      <c r="B187" s="24">
        <v>-232.4256622763194</v>
      </c>
    </row>
    <row r="188" spans="1:2" ht="12.75" customHeight="1" x14ac:dyDescent="0.25">
      <c r="A188" s="5" t="s">
        <v>185</v>
      </c>
      <c r="B188" s="24">
        <v>0</v>
      </c>
    </row>
    <row r="189" spans="1:2" ht="12.75" customHeight="1" x14ac:dyDescent="0.25">
      <c r="A189" s="5" t="s">
        <v>379</v>
      </c>
      <c r="B189" s="24">
        <v>0</v>
      </c>
    </row>
    <row r="190" spans="1:2" ht="12.75" customHeight="1" x14ac:dyDescent="0.25">
      <c r="A190" s="5" t="s">
        <v>10</v>
      </c>
      <c r="B190" s="24">
        <v>-5491.221725472029</v>
      </c>
    </row>
    <row r="191" spans="1:2" ht="12.75" customHeight="1" x14ac:dyDescent="0.25">
      <c r="A191" s="5" t="s">
        <v>76</v>
      </c>
      <c r="B191" s="24">
        <v>-1830.3503039556292</v>
      </c>
    </row>
    <row r="192" spans="1:2" ht="12.75" customHeight="1" x14ac:dyDescent="0.25">
      <c r="A192" s="5" t="s">
        <v>253</v>
      </c>
      <c r="B192" s="24">
        <v>-1456.3281886449615</v>
      </c>
    </row>
    <row r="193" spans="1:2" ht="12.75" customHeight="1" x14ac:dyDescent="0.25">
      <c r="A193" s="5" t="s">
        <v>254</v>
      </c>
      <c r="B193" s="24">
        <v>-1558.8305016077904</v>
      </c>
    </row>
    <row r="194" spans="1:2" ht="12.75" customHeight="1" x14ac:dyDescent="0.25">
      <c r="A194" s="5" t="s">
        <v>293</v>
      </c>
      <c r="B194" s="24">
        <v>-662.31024823786572</v>
      </c>
    </row>
    <row r="195" spans="1:2" ht="12.75" customHeight="1" x14ac:dyDescent="0.25">
      <c r="A195" s="5" t="s">
        <v>17</v>
      </c>
      <c r="B195" s="24">
        <v>-3271.3764494009606</v>
      </c>
    </row>
    <row r="196" spans="1:2" ht="12.75" customHeight="1" x14ac:dyDescent="0.25">
      <c r="A196" s="5" t="s">
        <v>364</v>
      </c>
      <c r="B196" s="24">
        <v>-322.08233697006926</v>
      </c>
    </row>
    <row r="197" spans="1:2" ht="12.75" customHeight="1" x14ac:dyDescent="0.25">
      <c r="A197" s="5" t="s">
        <v>270</v>
      </c>
      <c r="B197" s="24">
        <v>-103.14157684638113</v>
      </c>
    </row>
    <row r="198" spans="1:2" ht="12.75" customHeight="1" x14ac:dyDescent="0.25">
      <c r="A198" s="5" t="s">
        <v>307</v>
      </c>
      <c r="B198" s="24">
        <v>-2018.5900401027757</v>
      </c>
    </row>
    <row r="199" spans="1:2" ht="12.75" customHeight="1" x14ac:dyDescent="0.25">
      <c r="A199" s="5" t="s">
        <v>294</v>
      </c>
      <c r="B199" s="24">
        <v>-426.87036023184862</v>
      </c>
    </row>
    <row r="200" spans="1:2" ht="12.75" customHeight="1" x14ac:dyDescent="0.25">
      <c r="A200" s="5" t="s">
        <v>132</v>
      </c>
      <c r="B200" s="24">
        <v>-3324.7960630244652</v>
      </c>
    </row>
    <row r="201" spans="1:2" ht="12.75" customHeight="1" x14ac:dyDescent="0.25">
      <c r="A201" s="5" t="s">
        <v>234</v>
      </c>
      <c r="B201" s="24">
        <v>-2336.1776810790375</v>
      </c>
    </row>
    <row r="202" spans="1:2" ht="12.75" customHeight="1" x14ac:dyDescent="0.25">
      <c r="A202" s="5" t="s">
        <v>309</v>
      </c>
      <c r="B202" s="24">
        <v>-1139.0335081562246</v>
      </c>
    </row>
    <row r="203" spans="1:2" ht="12.75" customHeight="1" x14ac:dyDescent="0.25">
      <c r="A203" s="5" t="s">
        <v>186</v>
      </c>
      <c r="B203" s="24">
        <v>-6980.2707810305619</v>
      </c>
    </row>
    <row r="204" spans="1:2" ht="12.75" customHeight="1" x14ac:dyDescent="0.25">
      <c r="A204" s="5" t="s">
        <v>50</v>
      </c>
      <c r="B204" s="24">
        <v>-1934.531764403336</v>
      </c>
    </row>
    <row r="205" spans="1:2" ht="12.75" customHeight="1" x14ac:dyDescent="0.25">
      <c r="A205" s="5" t="s">
        <v>275</v>
      </c>
      <c r="B205" s="24">
        <v>-1430.3935883056608</v>
      </c>
    </row>
    <row r="206" spans="1:2" ht="12.75" customHeight="1" x14ac:dyDescent="0.25">
      <c r="A206" s="5" t="s">
        <v>344</v>
      </c>
      <c r="B206" s="24">
        <v>-297.07222262040546</v>
      </c>
    </row>
    <row r="207" spans="1:2" ht="12.75" customHeight="1" x14ac:dyDescent="0.25">
      <c r="A207" s="5" t="s">
        <v>376</v>
      </c>
      <c r="B207" s="24">
        <v>6.4383854351035552E-5</v>
      </c>
    </row>
    <row r="208" spans="1:2" ht="12.75" customHeight="1" x14ac:dyDescent="0.25">
      <c r="A208" s="5" t="s">
        <v>187</v>
      </c>
      <c r="B208" s="24">
        <v>-6980.2707810305619</v>
      </c>
    </row>
    <row r="209" spans="1:2" ht="12.75" customHeight="1" x14ac:dyDescent="0.25">
      <c r="A209" s="5" t="s">
        <v>213</v>
      </c>
      <c r="B209" s="24">
        <v>-36.208998568072971</v>
      </c>
    </row>
    <row r="210" spans="1:2" ht="12.75" customHeight="1" x14ac:dyDescent="0.25">
      <c r="A210" s="5" t="s">
        <v>352</v>
      </c>
      <c r="B210" s="24">
        <v>-4045.2328488543662</v>
      </c>
    </row>
    <row r="211" spans="1:2" ht="12.75" customHeight="1" x14ac:dyDescent="0.25">
      <c r="A211" s="5" t="s">
        <v>11</v>
      </c>
      <c r="B211" s="24">
        <v>-3716.3227543593675</v>
      </c>
    </row>
    <row r="212" spans="1:2" ht="12.75" customHeight="1" x14ac:dyDescent="0.25">
      <c r="A212" s="5" t="s">
        <v>219</v>
      </c>
      <c r="B212" s="24">
        <v>-4890.8804305441954</v>
      </c>
    </row>
    <row r="213" spans="1:2" ht="12.75" customHeight="1" x14ac:dyDescent="0.25">
      <c r="A213" s="5" t="s">
        <v>256</v>
      </c>
      <c r="B213" s="24">
        <v>-2578.520630797294</v>
      </c>
    </row>
    <row r="214" spans="1:2" ht="12.75" customHeight="1" x14ac:dyDescent="0.25">
      <c r="A214" s="5" t="s">
        <v>158</v>
      </c>
      <c r="B214" s="24">
        <v>-5676.9530411110027</v>
      </c>
    </row>
    <row r="215" spans="1:2" ht="12.75" customHeight="1" x14ac:dyDescent="0.25">
      <c r="A215" s="5" t="s">
        <v>3</v>
      </c>
      <c r="B215" s="24">
        <v>-4989.334286156788</v>
      </c>
    </row>
    <row r="216" spans="1:2" ht="12.75" customHeight="1" x14ac:dyDescent="0.25">
      <c r="A216" s="5" t="s">
        <v>243</v>
      </c>
      <c r="B216" s="24">
        <v>-1558.8305016077904</v>
      </c>
    </row>
    <row r="217" spans="1:2" ht="12.75" customHeight="1" x14ac:dyDescent="0.25">
      <c r="A217" s="5" t="s">
        <v>71</v>
      </c>
      <c r="B217" s="24">
        <v>-6980.2707810305619</v>
      </c>
    </row>
    <row r="218" spans="1:2" ht="12.75" customHeight="1" x14ac:dyDescent="0.25">
      <c r="A218" s="5" t="s">
        <v>65</v>
      </c>
      <c r="B218" s="24">
        <v>-3017.5049804762175</v>
      </c>
    </row>
    <row r="219" spans="1:2" ht="12.75" customHeight="1" x14ac:dyDescent="0.25">
      <c r="A219" s="5" t="s">
        <v>327</v>
      </c>
      <c r="B219" s="24">
        <v>-583.66736737712984</v>
      </c>
    </row>
    <row r="220" spans="1:2" ht="12.75" customHeight="1" x14ac:dyDescent="0.25">
      <c r="A220" s="5" t="s">
        <v>69</v>
      </c>
      <c r="B220" s="24">
        <v>-535.26317748790905</v>
      </c>
    </row>
    <row r="221" spans="1:2" ht="12.75" customHeight="1" x14ac:dyDescent="0.25">
      <c r="A221" s="5" t="s">
        <v>19</v>
      </c>
      <c r="B221" s="24">
        <v>0</v>
      </c>
    </row>
    <row r="222" spans="1:2" ht="12.75" customHeight="1" x14ac:dyDescent="0.25">
      <c r="A222" s="5" t="s">
        <v>5</v>
      </c>
      <c r="B222" s="24">
        <v>-4757.9456507021523</v>
      </c>
    </row>
    <row r="223" spans="1:2" ht="12.75" customHeight="1" x14ac:dyDescent="0.25">
      <c r="A223" s="5" t="s">
        <v>188</v>
      </c>
      <c r="B223" s="24">
        <v>-1618.1621821047568</v>
      </c>
    </row>
    <row r="224" spans="1:2" ht="12.75" customHeight="1" x14ac:dyDescent="0.25">
      <c r="A224" s="5" t="s">
        <v>265</v>
      </c>
      <c r="B224" s="24">
        <v>-237.46448919050579</v>
      </c>
    </row>
    <row r="225" spans="1:2" ht="12.75" customHeight="1" x14ac:dyDescent="0.25">
      <c r="A225" s="5" t="s">
        <v>276</v>
      </c>
      <c r="B225" s="24">
        <v>-1079.1140931586478</v>
      </c>
    </row>
    <row r="226" spans="1:2" x14ac:dyDescent="0.25">
      <c r="A226" s="5" t="s">
        <v>255</v>
      </c>
      <c r="B226" s="24">
        <v>-2313.5456662492602</v>
      </c>
    </row>
    <row r="227" spans="1:2" x14ac:dyDescent="0.25">
      <c r="A227" s="5" t="s">
        <v>312</v>
      </c>
      <c r="B227" s="24">
        <v>-297.07222262040546</v>
      </c>
    </row>
    <row r="228" spans="1:2" x14ac:dyDescent="0.25">
      <c r="A228" s="5" t="s">
        <v>259</v>
      </c>
      <c r="B228" s="24">
        <v>-1640.5077886343447</v>
      </c>
    </row>
    <row r="229" spans="1:2" x14ac:dyDescent="0.25">
      <c r="A229" s="5" t="s">
        <v>102</v>
      </c>
      <c r="B229" s="24">
        <v>-1640.5077886343447</v>
      </c>
    </row>
    <row r="230" spans="1:2" x14ac:dyDescent="0.25">
      <c r="A230" s="5" t="s">
        <v>85</v>
      </c>
      <c r="B230" s="24">
        <v>-564.3681241694037</v>
      </c>
    </row>
    <row r="231" spans="1:2" x14ac:dyDescent="0.25">
      <c r="A231" s="5" t="s">
        <v>318</v>
      </c>
      <c r="B231" s="24">
        <v>-824.83866928285727</v>
      </c>
    </row>
    <row r="232" spans="1:2" x14ac:dyDescent="0.25">
      <c r="A232" s="5" t="s">
        <v>189</v>
      </c>
      <c r="B232" s="24">
        <v>-4714.4180184457118</v>
      </c>
    </row>
    <row r="233" spans="1:2" x14ac:dyDescent="0.25">
      <c r="A233" s="5" t="s">
        <v>353</v>
      </c>
      <c r="B233" s="24">
        <v>-1421.8930720136982</v>
      </c>
    </row>
    <row r="234" spans="1:2" x14ac:dyDescent="0.25">
      <c r="A234" s="5" t="s">
        <v>59</v>
      </c>
      <c r="B234" s="24">
        <v>-1098.1605160492534</v>
      </c>
    </row>
    <row r="235" spans="1:2" x14ac:dyDescent="0.25">
      <c r="A235" s="5" t="s">
        <v>328</v>
      </c>
      <c r="B235" s="24">
        <v>-297.07222262040546</v>
      </c>
    </row>
    <row r="236" spans="1:2" x14ac:dyDescent="0.25">
      <c r="A236" s="5" t="s">
        <v>131</v>
      </c>
      <c r="B236" s="24">
        <v>-6980.2707810305619</v>
      </c>
    </row>
    <row r="237" spans="1:2" x14ac:dyDescent="0.25">
      <c r="A237" s="5" t="s">
        <v>209</v>
      </c>
      <c r="B237" s="24">
        <v>0</v>
      </c>
    </row>
    <row r="238" spans="1:2" x14ac:dyDescent="0.25">
      <c r="A238" s="5" t="s">
        <v>6</v>
      </c>
      <c r="B238" s="24">
        <v>-4978.3160998535559</v>
      </c>
    </row>
    <row r="239" spans="1:2" x14ac:dyDescent="0.25">
      <c r="A239" s="5" t="s">
        <v>8</v>
      </c>
      <c r="B239" s="24">
        <v>0</v>
      </c>
    </row>
    <row r="240" spans="1:2" x14ac:dyDescent="0.25">
      <c r="A240" s="5" t="s">
        <v>190</v>
      </c>
      <c r="B240" s="24">
        <v>-6980.2707810305619</v>
      </c>
    </row>
    <row r="241" spans="1:2" x14ac:dyDescent="0.25">
      <c r="A241" s="5" t="s">
        <v>106</v>
      </c>
      <c r="B241" s="24">
        <v>-6980.2707810305619</v>
      </c>
    </row>
    <row r="242" spans="1:2" x14ac:dyDescent="0.25">
      <c r="A242" s="5" t="s">
        <v>282</v>
      </c>
      <c r="B242" s="24">
        <v>-130.30671097113077</v>
      </c>
    </row>
    <row r="243" spans="1:2" x14ac:dyDescent="0.25">
      <c r="A243" s="5" t="s">
        <v>345</v>
      </c>
      <c r="B243" s="24">
        <v>-64.460628299999144</v>
      </c>
    </row>
    <row r="244" spans="1:2" x14ac:dyDescent="0.25">
      <c r="A244" s="5" t="s">
        <v>262</v>
      </c>
      <c r="B244" s="24">
        <v>0</v>
      </c>
    </row>
    <row r="245" spans="1:2" x14ac:dyDescent="0.25">
      <c r="A245" s="5" t="s">
        <v>191</v>
      </c>
      <c r="B245" s="24">
        <v>-2938.4165358514551</v>
      </c>
    </row>
    <row r="246" spans="1:2" x14ac:dyDescent="0.25">
      <c r="A246" s="5" t="s">
        <v>16</v>
      </c>
      <c r="B246" s="24">
        <v>-3727.1475615233621</v>
      </c>
    </row>
    <row r="247" spans="1:2" x14ac:dyDescent="0.25">
      <c r="A247" s="5" t="s">
        <v>337</v>
      </c>
      <c r="B247" s="24">
        <v>-824.83866928285727</v>
      </c>
    </row>
    <row r="248" spans="1:2" x14ac:dyDescent="0.25">
      <c r="A248" s="5" t="s">
        <v>159</v>
      </c>
      <c r="B248" s="24">
        <v>-2104.7115310151803</v>
      </c>
    </row>
    <row r="249" spans="1:2" x14ac:dyDescent="0.25">
      <c r="A249" s="5" t="s">
        <v>107</v>
      </c>
      <c r="B249" s="24">
        <v>-4517.251121482409</v>
      </c>
    </row>
    <row r="250" spans="1:2" x14ac:dyDescent="0.25">
      <c r="A250" s="5" t="s">
        <v>192</v>
      </c>
      <c r="B250" s="24">
        <v>-6735.1413488908383</v>
      </c>
    </row>
    <row r="251" spans="1:2" x14ac:dyDescent="0.25">
      <c r="A251" s="5" t="s">
        <v>160</v>
      </c>
      <c r="B251" s="24">
        <v>0</v>
      </c>
    </row>
    <row r="252" spans="1:2" x14ac:dyDescent="0.25">
      <c r="A252" s="5" t="s">
        <v>84</v>
      </c>
      <c r="B252" s="24">
        <v>-657.34620680484215</v>
      </c>
    </row>
    <row r="253" spans="1:2" x14ac:dyDescent="0.25">
      <c r="A253" s="5" t="s">
        <v>77</v>
      </c>
      <c r="B253" s="24">
        <v>-3100.7299782569876</v>
      </c>
    </row>
    <row r="254" spans="1:2" x14ac:dyDescent="0.25">
      <c r="A254" s="5" t="s">
        <v>198</v>
      </c>
      <c r="B254" s="24">
        <v>-4890.8804305441954</v>
      </c>
    </row>
    <row r="255" spans="1:2" x14ac:dyDescent="0.25">
      <c r="A255" s="5" t="s">
        <v>313</v>
      </c>
      <c r="B255" s="24">
        <v>-55.47564977858783</v>
      </c>
    </row>
    <row r="256" spans="1:2" x14ac:dyDescent="0.25">
      <c r="A256" s="5" t="s">
        <v>261</v>
      </c>
      <c r="B256" s="24">
        <v>-2167.4511750496345</v>
      </c>
    </row>
    <row r="257" spans="1:2" x14ac:dyDescent="0.25">
      <c r="A257" s="5" t="s">
        <v>126</v>
      </c>
      <c r="B257" s="24">
        <v>-6980.2707810305619</v>
      </c>
    </row>
    <row r="258" spans="1:2" x14ac:dyDescent="0.25">
      <c r="A258" s="5" t="s">
        <v>129</v>
      </c>
      <c r="B258" s="24">
        <v>-6980.2707810305619</v>
      </c>
    </row>
    <row r="259" spans="1:2" x14ac:dyDescent="0.25">
      <c r="A259" s="5" t="s">
        <v>297</v>
      </c>
      <c r="B259" s="24">
        <v>-119.93627807858697</v>
      </c>
    </row>
    <row r="260" spans="1:2" x14ac:dyDescent="0.25">
      <c r="A260" s="5" t="s">
        <v>4</v>
      </c>
      <c r="B260" s="24">
        <v>0</v>
      </c>
    </row>
    <row r="261" spans="1:2" x14ac:dyDescent="0.25">
      <c r="A261" s="5" t="s">
        <v>369</v>
      </c>
      <c r="B261" s="24">
        <v>0</v>
      </c>
    </row>
    <row r="262" spans="1:2" x14ac:dyDescent="0.25">
      <c r="A262" s="5" t="s">
        <v>329</v>
      </c>
      <c r="B262" s="24">
        <v>-1265.6299682066654</v>
      </c>
    </row>
    <row r="263" spans="1:2" x14ac:dyDescent="0.25">
      <c r="A263" s="5" t="s">
        <v>320</v>
      </c>
      <c r="B263" s="24">
        <v>-232.4256622763194</v>
      </c>
    </row>
    <row r="264" spans="1:2" x14ac:dyDescent="0.25">
      <c r="A264" s="5" t="s">
        <v>346</v>
      </c>
      <c r="B264" s="24">
        <v>-55.47564977858783</v>
      </c>
    </row>
    <row r="265" spans="1:2" x14ac:dyDescent="0.25">
      <c r="A265" s="5" t="s">
        <v>335</v>
      </c>
      <c r="B265" s="24">
        <v>-119.93627807858697</v>
      </c>
    </row>
    <row r="266" spans="1:2" x14ac:dyDescent="0.25">
      <c r="A266" s="5" t="s">
        <v>83</v>
      </c>
      <c r="B266" s="24">
        <v>-657.34620680484215</v>
      </c>
    </row>
    <row r="267" spans="1:2" x14ac:dyDescent="0.25">
      <c r="A267" s="5" t="s">
        <v>52</v>
      </c>
      <c r="B267" s="24">
        <v>-1773.864187077545</v>
      </c>
    </row>
    <row r="268" spans="1:2" x14ac:dyDescent="0.25">
      <c r="A268" s="5" t="s">
        <v>58</v>
      </c>
      <c r="B268" s="24">
        <v>-6980.2707810305619</v>
      </c>
    </row>
    <row r="269" spans="1:2" x14ac:dyDescent="0.25">
      <c r="A269" s="5" t="s">
        <v>193</v>
      </c>
      <c r="B269" s="24">
        <v>-2051.3486005879886</v>
      </c>
    </row>
    <row r="270" spans="1:2" x14ac:dyDescent="0.25">
      <c r="A270" s="5" t="s">
        <v>63</v>
      </c>
      <c r="B270" s="24">
        <v>-6263.1698151076998</v>
      </c>
    </row>
    <row r="271" spans="1:2" x14ac:dyDescent="0.25">
      <c r="A271" s="5" t="s">
        <v>298</v>
      </c>
      <c r="B271" s="24">
        <v>-119.93627807858697</v>
      </c>
    </row>
    <row r="272" spans="1:2" x14ac:dyDescent="0.25">
      <c r="A272" s="5" t="s">
        <v>271</v>
      </c>
      <c r="B272" s="24">
        <v>-64.543123775875998</v>
      </c>
    </row>
    <row r="273" spans="1:2" x14ac:dyDescent="0.25">
      <c r="A273" s="5" t="s">
        <v>194</v>
      </c>
      <c r="B273" s="24">
        <v>-6764.8876972201542</v>
      </c>
    </row>
    <row r="274" spans="1:2" x14ac:dyDescent="0.25">
      <c r="A274" s="5" t="s">
        <v>289</v>
      </c>
      <c r="B274" s="24">
        <v>-426.87036023184862</v>
      </c>
    </row>
    <row r="275" spans="1:2" x14ac:dyDescent="0.25">
      <c r="A275" s="5" t="s">
        <v>140</v>
      </c>
      <c r="B275" s="24">
        <v>-6980.2707810305619</v>
      </c>
    </row>
    <row r="276" spans="1:2" x14ac:dyDescent="0.25">
      <c r="A276" s="5" t="s">
        <v>283</v>
      </c>
      <c r="B276" s="24">
        <v>-58.225708025669121</v>
      </c>
    </row>
    <row r="277" spans="1:2" x14ac:dyDescent="0.25">
      <c r="A277" s="5" t="s">
        <v>2</v>
      </c>
      <c r="B277" s="24">
        <v>-4797.8402389908151</v>
      </c>
    </row>
    <row r="278" spans="1:2" x14ac:dyDescent="0.25">
      <c r="A278" s="5" t="s">
        <v>161</v>
      </c>
      <c r="B278" s="24">
        <v>-356.53340575154817</v>
      </c>
    </row>
    <row r="279" spans="1:2" x14ac:dyDescent="0.25">
      <c r="A279" s="5" t="s">
        <v>108</v>
      </c>
      <c r="B279" s="24">
        <v>-6980.2707810305619</v>
      </c>
    </row>
    <row r="280" spans="1:2" x14ac:dyDescent="0.25">
      <c r="A280" s="5" t="s">
        <v>162</v>
      </c>
      <c r="B280" s="24">
        <v>-6980.2707810305619</v>
      </c>
    </row>
    <row r="281" spans="1:2" x14ac:dyDescent="0.25">
      <c r="A281" s="5" t="s">
        <v>18</v>
      </c>
      <c r="B281" s="24">
        <v>-3604.6377579882801</v>
      </c>
    </row>
    <row r="282" spans="1:2" x14ac:dyDescent="0.25">
      <c r="A282" s="5" t="s">
        <v>13</v>
      </c>
      <c r="B282" s="24">
        <v>-3485.3264355433835</v>
      </c>
    </row>
    <row r="283" spans="1:2" x14ac:dyDescent="0.25">
      <c r="A283" s="5" t="s">
        <v>79</v>
      </c>
      <c r="B283" s="24">
        <v>-2073.8707099742828</v>
      </c>
    </row>
    <row r="284" spans="1:2" x14ac:dyDescent="0.25">
      <c r="A284" s="5" t="s">
        <v>195</v>
      </c>
      <c r="B284" s="24">
        <v>-6980.2707810305619</v>
      </c>
    </row>
    <row r="285" spans="1:2" x14ac:dyDescent="0.25">
      <c r="A285" s="5" t="s">
        <v>88</v>
      </c>
      <c r="B285" s="24">
        <v>-2719.2499267493386</v>
      </c>
    </row>
    <row r="286" spans="1:2" x14ac:dyDescent="0.25">
      <c r="A286" s="5" t="s">
        <v>67</v>
      </c>
      <c r="B286" s="24">
        <v>-631.75105963913143</v>
      </c>
    </row>
    <row r="287" spans="1:2" x14ac:dyDescent="0.25">
      <c r="A287" s="5" t="s">
        <v>227</v>
      </c>
      <c r="B287" s="24">
        <v>-897.11636574037163</v>
      </c>
    </row>
    <row r="288" spans="1:2" x14ac:dyDescent="0.25">
      <c r="A288" s="5" t="s">
        <v>196</v>
      </c>
      <c r="B288" s="24">
        <v>-6980.2707810305619</v>
      </c>
    </row>
    <row r="289" spans="1:2" x14ac:dyDescent="0.25">
      <c r="A289" s="5" t="s">
        <v>378</v>
      </c>
      <c r="B289" s="24">
        <v>-799.84696038659729</v>
      </c>
    </row>
    <row r="290" spans="1:2" x14ac:dyDescent="0.25">
      <c r="A290" s="5" t="s">
        <v>244</v>
      </c>
      <c r="B290" s="24">
        <v>-2432.0278697552271</v>
      </c>
    </row>
    <row r="291" spans="1:2" x14ac:dyDescent="0.25">
      <c r="A291" s="5" t="s">
        <v>199</v>
      </c>
      <c r="B291" s="24">
        <v>-4890.8804305441954</v>
      </c>
    </row>
    <row r="292" spans="1:2" x14ac:dyDescent="0.25">
      <c r="A292" s="5" t="s">
        <v>266</v>
      </c>
      <c r="B292" s="24">
        <v>-89.09486345007636</v>
      </c>
    </row>
    <row r="293" spans="1:2" x14ac:dyDescent="0.25">
      <c r="A293" s="5" t="s">
        <v>221</v>
      </c>
      <c r="B293" s="24">
        <v>-5036.6379195206446</v>
      </c>
    </row>
    <row r="294" spans="1:2" x14ac:dyDescent="0.25">
      <c r="A294" s="5" t="s">
        <v>128</v>
      </c>
      <c r="B294" s="24">
        <v>-6980.2707810305619</v>
      </c>
    </row>
    <row r="295" spans="1:2" x14ac:dyDescent="0.25">
      <c r="A295" s="5" t="s">
        <v>362</v>
      </c>
      <c r="B295" s="24">
        <v>-59.203787239523315</v>
      </c>
    </row>
    <row r="296" spans="1:2" x14ac:dyDescent="0.25">
      <c r="A296" s="5" t="s">
        <v>330</v>
      </c>
      <c r="B296" s="24">
        <v>-55.47564977858783</v>
      </c>
    </row>
    <row r="297" spans="1:2" x14ac:dyDescent="0.25">
      <c r="A297" s="5" t="s">
        <v>220</v>
      </c>
      <c r="B297" s="24">
        <v>-5117.861804142799</v>
      </c>
    </row>
    <row r="298" spans="1:2" x14ac:dyDescent="0.25">
      <c r="A298" s="5" t="s">
        <v>272</v>
      </c>
      <c r="B298" s="24">
        <v>-53.747301015489924</v>
      </c>
    </row>
    <row r="299" spans="1:2" x14ac:dyDescent="0.25">
      <c r="A299" s="5" t="s">
        <v>257</v>
      </c>
      <c r="B299" s="24">
        <v>-1558.8305016077904</v>
      </c>
    </row>
    <row r="300" spans="1:2" x14ac:dyDescent="0.25">
      <c r="A300" s="5" t="s">
        <v>214</v>
      </c>
      <c r="B300" s="24">
        <v>-5117.861804142799</v>
      </c>
    </row>
    <row r="301" spans="1:2" x14ac:dyDescent="0.25">
      <c r="A301" s="5" t="s">
        <v>273</v>
      </c>
      <c r="B301" s="24">
        <v>-68.870387018127005</v>
      </c>
    </row>
    <row r="302" spans="1:2" x14ac:dyDescent="0.25">
      <c r="A302" s="5" t="s">
        <v>226</v>
      </c>
      <c r="B302" s="24">
        <v>-3794.6402447841938</v>
      </c>
    </row>
    <row r="303" spans="1:2" x14ac:dyDescent="0.25">
      <c r="A303" s="5" t="s">
        <v>331</v>
      </c>
      <c r="B303" s="24">
        <v>-119.93627807858697</v>
      </c>
    </row>
    <row r="304" spans="1:2" x14ac:dyDescent="0.25">
      <c r="A304" s="5" t="s">
        <v>197</v>
      </c>
      <c r="B304" s="24">
        <v>-6980.2707810305619</v>
      </c>
    </row>
    <row r="305" spans="1:2" x14ac:dyDescent="0.25">
      <c r="A305" s="5" t="s">
        <v>66</v>
      </c>
      <c r="B305" s="24">
        <v>-2150.7105784225146</v>
      </c>
    </row>
    <row r="306" spans="1:2" x14ac:dyDescent="0.25">
      <c r="A306" s="5" t="s">
        <v>366</v>
      </c>
      <c r="B306" s="24">
        <v>0</v>
      </c>
    </row>
    <row r="307" spans="1:2" x14ac:dyDescent="0.25">
      <c r="A307" s="5" t="s">
        <v>92</v>
      </c>
      <c r="B307" s="24">
        <v>-657.34620680484215</v>
      </c>
    </row>
    <row r="308" spans="1:2" x14ac:dyDescent="0.25">
      <c r="A308" s="5" t="s">
        <v>95</v>
      </c>
      <c r="B308" s="24">
        <v>-543.18421401994976</v>
      </c>
    </row>
    <row r="309" spans="1:2" x14ac:dyDescent="0.25">
      <c r="A309" s="5" t="s">
        <v>308</v>
      </c>
      <c r="B309" s="24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Maio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619</v>
      </c>
    </row>
    <row r="6" spans="1:8" x14ac:dyDescent="0.25">
      <c r="A6" s="1" t="s">
        <v>616</v>
      </c>
    </row>
    <row r="8" spans="1:8" ht="13" x14ac:dyDescent="0.3">
      <c r="A8" s="4" t="s">
        <v>480</v>
      </c>
      <c r="B8" s="6" t="s">
        <v>674</v>
      </c>
    </row>
    <row r="9" spans="1:8" x14ac:dyDescent="0.25">
      <c r="A9" s="36" t="s">
        <v>618</v>
      </c>
      <c r="B9" s="34">
        <v>1009994.94</v>
      </c>
      <c r="D9" s="16"/>
      <c r="G9" s="16"/>
    </row>
    <row r="10" spans="1:8" x14ac:dyDescent="0.25">
      <c r="A10" s="28" t="s">
        <v>484</v>
      </c>
      <c r="B10" s="29">
        <v>-1009994.94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C625-2D6D-4241-8364-EAAD430E3FE8}">
  <dimension ref="A2:C131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5.453125" style="1" customWidth="1"/>
    <col min="3" max="3" width="12.81640625" style="1" bestFit="1" customWidth="1"/>
    <col min="4" max="4" width="10.453125" style="1" bestFit="1" customWidth="1"/>
    <col min="5" max="5" width="13.1796875" style="1" customWidth="1"/>
    <col min="6" max="6" width="11.453125" style="1" bestFit="1" customWidth="1"/>
    <col min="7" max="16384" width="9.1796875" style="1"/>
  </cols>
  <sheetData>
    <row r="2" spans="1:3" ht="15" customHeight="1" x14ac:dyDescent="0.3">
      <c r="B2" s="2" t="str">
        <f>Índice!A8</f>
        <v>MÊS DE COMPETÊNCIA: Maio de 2026</v>
      </c>
      <c r="C2" s="3"/>
    </row>
    <row r="3" spans="1:3" ht="16.5" customHeight="1" x14ac:dyDescent="0.3">
      <c r="B3" s="2"/>
      <c r="C3" s="3"/>
    </row>
    <row r="5" spans="1:3" ht="13" x14ac:dyDescent="0.3">
      <c r="A5" s="2" t="s">
        <v>508</v>
      </c>
    </row>
    <row r="6" spans="1:3" ht="14.5" x14ac:dyDescent="0.35">
      <c r="A6" s="35" t="s">
        <v>516</v>
      </c>
    </row>
    <row r="8" spans="1:3" ht="13" x14ac:dyDescent="0.3">
      <c r="A8" s="4" t="s">
        <v>1</v>
      </c>
      <c r="B8" s="27" t="s">
        <v>640</v>
      </c>
    </row>
    <row r="9" spans="1:3" x14ac:dyDescent="0.25">
      <c r="A9" s="9" t="s">
        <v>5</v>
      </c>
      <c r="B9" s="19">
        <v>3460951.3459081831</v>
      </c>
    </row>
    <row r="10" spans="1:3" x14ac:dyDescent="0.25">
      <c r="A10" s="5" t="s">
        <v>137</v>
      </c>
      <c r="B10" s="24">
        <v>-172955.35673925615</v>
      </c>
    </row>
    <row r="11" spans="1:3" x14ac:dyDescent="0.25">
      <c r="A11" s="5" t="s">
        <v>56</v>
      </c>
      <c r="B11" s="24">
        <v>-5604.2782243691336</v>
      </c>
    </row>
    <row r="12" spans="1:3" x14ac:dyDescent="0.25">
      <c r="A12" s="5" t="s">
        <v>164</v>
      </c>
      <c r="B12" s="24">
        <v>-452.39600346689662</v>
      </c>
    </row>
    <row r="13" spans="1:3" x14ac:dyDescent="0.25">
      <c r="A13" s="5" t="s">
        <v>166</v>
      </c>
      <c r="B13" s="24">
        <v>-308.68769057819026</v>
      </c>
    </row>
    <row r="14" spans="1:3" x14ac:dyDescent="0.25">
      <c r="A14" s="5" t="s">
        <v>143</v>
      </c>
      <c r="B14" s="24">
        <v>-836.18103932266717</v>
      </c>
    </row>
    <row r="15" spans="1:3" x14ac:dyDescent="0.25">
      <c r="A15" s="5" t="s">
        <v>163</v>
      </c>
      <c r="B15" s="24">
        <v>-51631.974677199491</v>
      </c>
    </row>
    <row r="16" spans="1:3" x14ac:dyDescent="0.25">
      <c r="A16" s="5" t="s">
        <v>103</v>
      </c>
      <c r="B16" s="24">
        <v>-61446.787429434291</v>
      </c>
    </row>
    <row r="17" spans="1:2" x14ac:dyDescent="0.25">
      <c r="A17" s="5" t="s">
        <v>138</v>
      </c>
      <c r="B17" s="24">
        <v>-170590.78112945531</v>
      </c>
    </row>
    <row r="18" spans="1:2" x14ac:dyDescent="0.25">
      <c r="A18" s="5" t="s">
        <v>89</v>
      </c>
      <c r="B18" s="24">
        <v>-1751.6389606542111</v>
      </c>
    </row>
    <row r="19" spans="1:2" x14ac:dyDescent="0.25">
      <c r="A19" s="5" t="s">
        <v>96</v>
      </c>
      <c r="B19" s="24">
        <v>-167432.66366120364</v>
      </c>
    </row>
    <row r="20" spans="1:2" x14ac:dyDescent="0.25">
      <c r="A20" s="5" t="s">
        <v>144</v>
      </c>
      <c r="B20" s="24">
        <v>-5069.8690655705204</v>
      </c>
    </row>
    <row r="21" spans="1:2" x14ac:dyDescent="0.25">
      <c r="A21" s="5" t="s">
        <v>78</v>
      </c>
      <c r="B21" s="24">
        <v>-6313.896308076035</v>
      </c>
    </row>
    <row r="22" spans="1:2" x14ac:dyDescent="0.25">
      <c r="A22" s="5" t="s">
        <v>14</v>
      </c>
      <c r="B22" s="24">
        <v>-6313.896308076035</v>
      </c>
    </row>
    <row r="23" spans="1:2" x14ac:dyDescent="0.25">
      <c r="A23" s="5" t="s">
        <v>72</v>
      </c>
      <c r="B23" s="24">
        <v>-452.39600346689662</v>
      </c>
    </row>
    <row r="24" spans="1:2" x14ac:dyDescent="0.25">
      <c r="A24" s="5" t="s">
        <v>74</v>
      </c>
      <c r="B24" s="24">
        <v>-1947.1213179543515</v>
      </c>
    </row>
    <row r="25" spans="1:2" x14ac:dyDescent="0.25">
      <c r="A25" s="5" t="s">
        <v>170</v>
      </c>
      <c r="B25" s="24">
        <v>-2534.5545160626652</v>
      </c>
    </row>
    <row r="26" spans="1:2" x14ac:dyDescent="0.25">
      <c r="A26" s="5" t="s">
        <v>93</v>
      </c>
      <c r="B26" s="24">
        <v>-6313.896308076035</v>
      </c>
    </row>
    <row r="27" spans="1:2" x14ac:dyDescent="0.25">
      <c r="A27" s="5" t="s">
        <v>57</v>
      </c>
      <c r="B27" s="24">
        <v>0</v>
      </c>
    </row>
    <row r="28" spans="1:2" x14ac:dyDescent="0.25">
      <c r="A28" s="5" t="s">
        <v>49</v>
      </c>
      <c r="B28" s="24">
        <v>-6313.896308076035</v>
      </c>
    </row>
    <row r="29" spans="1:2" x14ac:dyDescent="0.25">
      <c r="A29" s="5" t="s">
        <v>98</v>
      </c>
      <c r="B29" s="24">
        <v>-5477.7152687533689</v>
      </c>
    </row>
    <row r="30" spans="1:2" x14ac:dyDescent="0.25">
      <c r="A30" s="5" t="s">
        <v>172</v>
      </c>
      <c r="B30" s="24">
        <v>-963.37011539492266</v>
      </c>
    </row>
    <row r="31" spans="1:2" x14ac:dyDescent="0.25">
      <c r="A31" s="5" t="s">
        <v>100</v>
      </c>
      <c r="B31" s="24">
        <v>-6313.896308076035</v>
      </c>
    </row>
    <row r="32" spans="1:2" x14ac:dyDescent="0.25">
      <c r="A32" s="5" t="s">
        <v>75</v>
      </c>
      <c r="B32" s="24">
        <v>-114.20869236020978</v>
      </c>
    </row>
    <row r="33" spans="1:2" x14ac:dyDescent="0.25">
      <c r="A33" s="5" t="s">
        <v>109</v>
      </c>
      <c r="B33" s="24">
        <v>-5974.1790755395532</v>
      </c>
    </row>
    <row r="34" spans="1:2" x14ac:dyDescent="0.25">
      <c r="A34" s="5" t="s">
        <v>207</v>
      </c>
      <c r="B34" s="24">
        <v>-6313.896308076035</v>
      </c>
    </row>
    <row r="35" spans="1:2" x14ac:dyDescent="0.25">
      <c r="A35" s="5" t="s">
        <v>139</v>
      </c>
      <c r="B35" s="24">
        <v>-46680.233972052207</v>
      </c>
    </row>
    <row r="36" spans="1:2" x14ac:dyDescent="0.25">
      <c r="A36" s="5" t="s">
        <v>146</v>
      </c>
      <c r="B36" s="24">
        <v>-130098.12982292657</v>
      </c>
    </row>
    <row r="37" spans="1:2" x14ac:dyDescent="0.25">
      <c r="A37" s="5" t="s">
        <v>87</v>
      </c>
      <c r="B37" s="24">
        <v>-3662.7179809045419</v>
      </c>
    </row>
    <row r="38" spans="1:2" x14ac:dyDescent="0.25">
      <c r="A38" s="5" t="s">
        <v>147</v>
      </c>
      <c r="B38" s="24">
        <v>-2651.7535216916699</v>
      </c>
    </row>
    <row r="39" spans="1:2" x14ac:dyDescent="0.25">
      <c r="A39" s="5" t="s">
        <v>64</v>
      </c>
      <c r="B39" s="24">
        <v>-158660.50860226477</v>
      </c>
    </row>
    <row r="40" spans="1:2" x14ac:dyDescent="0.25">
      <c r="A40" s="5" t="s">
        <v>94</v>
      </c>
      <c r="B40" s="24">
        <v>-109710.9940698415</v>
      </c>
    </row>
    <row r="41" spans="1:2" x14ac:dyDescent="0.25">
      <c r="A41" s="5" t="s">
        <v>127</v>
      </c>
      <c r="B41" s="24">
        <v>-6313.896308076035</v>
      </c>
    </row>
    <row r="42" spans="1:2" x14ac:dyDescent="0.25">
      <c r="A42" s="5" t="s">
        <v>177</v>
      </c>
      <c r="B42" s="24">
        <v>-308.68769057819026</v>
      </c>
    </row>
    <row r="43" spans="1:2" x14ac:dyDescent="0.25">
      <c r="A43" s="5" t="s">
        <v>148</v>
      </c>
      <c r="B43" s="24">
        <v>-98.055653232024724</v>
      </c>
    </row>
    <row r="44" spans="1:2" x14ac:dyDescent="0.25">
      <c r="A44" s="5" t="s">
        <v>149</v>
      </c>
      <c r="B44" s="24">
        <v>-6106.718474768013</v>
      </c>
    </row>
    <row r="45" spans="1:2" x14ac:dyDescent="0.25">
      <c r="A45" s="5" t="s">
        <v>60</v>
      </c>
      <c r="B45" s="24">
        <v>-5813.8780735412211</v>
      </c>
    </row>
    <row r="46" spans="1:2" x14ac:dyDescent="0.25">
      <c r="A46" s="5" t="s">
        <v>90</v>
      </c>
      <c r="B46" s="24">
        <v>-64794.771171391985</v>
      </c>
    </row>
    <row r="47" spans="1:2" x14ac:dyDescent="0.25">
      <c r="A47" s="5" t="s">
        <v>70</v>
      </c>
      <c r="B47" s="24">
        <v>0</v>
      </c>
    </row>
    <row r="48" spans="1:2" x14ac:dyDescent="0.25">
      <c r="A48" s="5" t="s">
        <v>151</v>
      </c>
      <c r="B48" s="24">
        <v>-562.96200502488659</v>
      </c>
    </row>
    <row r="49" spans="1:2" x14ac:dyDescent="0.25">
      <c r="A49" s="5" t="s">
        <v>180</v>
      </c>
      <c r="B49" s="24">
        <v>-562.96200502488659</v>
      </c>
    </row>
    <row r="50" spans="1:2" x14ac:dyDescent="0.25">
      <c r="A50" s="5" t="s">
        <v>101</v>
      </c>
      <c r="B50" s="24">
        <v>-166641.46043118011</v>
      </c>
    </row>
    <row r="51" spans="1:2" x14ac:dyDescent="0.25">
      <c r="A51" s="5" t="s">
        <v>121</v>
      </c>
      <c r="B51" s="24">
        <v>-6313.896308076035</v>
      </c>
    </row>
    <row r="52" spans="1:2" x14ac:dyDescent="0.25">
      <c r="A52" s="5" t="s">
        <v>141</v>
      </c>
      <c r="B52" s="24">
        <v>-6313.896308076035</v>
      </c>
    </row>
    <row r="53" spans="1:2" x14ac:dyDescent="0.25">
      <c r="A53" s="5" t="s">
        <v>9</v>
      </c>
      <c r="B53" s="24">
        <v>-4777.1596325804385</v>
      </c>
    </row>
    <row r="54" spans="1:2" x14ac:dyDescent="0.25">
      <c r="A54" s="5" t="s">
        <v>152</v>
      </c>
      <c r="B54" s="24">
        <v>0</v>
      </c>
    </row>
    <row r="55" spans="1:2" x14ac:dyDescent="0.25">
      <c r="A55" s="5" t="s">
        <v>55</v>
      </c>
      <c r="B55" s="24">
        <v>-6106.718474768013</v>
      </c>
    </row>
    <row r="56" spans="1:2" x14ac:dyDescent="0.25">
      <c r="A56" s="5" t="s">
        <v>122</v>
      </c>
      <c r="B56" s="24">
        <v>-6313.896308076035</v>
      </c>
    </row>
    <row r="57" spans="1:2" x14ac:dyDescent="0.25">
      <c r="A57" s="5" t="s">
        <v>15</v>
      </c>
      <c r="B57" s="24">
        <v>-5813.8780735412211</v>
      </c>
    </row>
    <row r="58" spans="1:2" x14ac:dyDescent="0.25">
      <c r="A58" s="5" t="s">
        <v>105</v>
      </c>
      <c r="B58" s="24">
        <v>-556.62677158470763</v>
      </c>
    </row>
    <row r="59" spans="1:2" x14ac:dyDescent="0.25">
      <c r="A59" s="5" t="s">
        <v>51</v>
      </c>
      <c r="B59" s="24">
        <v>-6313.896308076035</v>
      </c>
    </row>
    <row r="60" spans="1:2" x14ac:dyDescent="0.25">
      <c r="A60" s="5" t="s">
        <v>375</v>
      </c>
      <c r="B60" s="24">
        <v>0</v>
      </c>
    </row>
    <row r="61" spans="1:2" x14ac:dyDescent="0.25">
      <c r="A61" s="5" t="s">
        <v>73</v>
      </c>
      <c r="B61" s="24">
        <v>-3388.9543472855235</v>
      </c>
    </row>
    <row r="62" spans="1:2" x14ac:dyDescent="0.25">
      <c r="A62" s="5" t="s">
        <v>363</v>
      </c>
      <c r="B62" s="24">
        <v>-562.96200502488659</v>
      </c>
    </row>
    <row r="63" spans="1:2" x14ac:dyDescent="0.25">
      <c r="A63" s="5" t="s">
        <v>61</v>
      </c>
      <c r="B63" s="24">
        <v>0</v>
      </c>
    </row>
    <row r="64" spans="1:2" x14ac:dyDescent="0.25">
      <c r="A64" s="5" t="s">
        <v>53</v>
      </c>
      <c r="B64" s="24">
        <v>-104.230768117811</v>
      </c>
    </row>
    <row r="65" spans="1:2" x14ac:dyDescent="0.25">
      <c r="A65" s="5" t="s">
        <v>154</v>
      </c>
      <c r="B65" s="24">
        <v>-33415.488444258401</v>
      </c>
    </row>
    <row r="66" spans="1:2" x14ac:dyDescent="0.25">
      <c r="A66" s="5" t="s">
        <v>86</v>
      </c>
      <c r="B66" s="24">
        <v>-6313.896308076035</v>
      </c>
    </row>
    <row r="67" spans="1:2" x14ac:dyDescent="0.25">
      <c r="A67" s="5" t="s">
        <v>80</v>
      </c>
      <c r="B67" s="24">
        <v>-6313.896308076035</v>
      </c>
    </row>
    <row r="68" spans="1:2" x14ac:dyDescent="0.25">
      <c r="A68" s="5" t="s">
        <v>12</v>
      </c>
      <c r="B68" s="24">
        <v>-6106.718474768013</v>
      </c>
    </row>
    <row r="69" spans="1:2" x14ac:dyDescent="0.25">
      <c r="A69" s="5" t="s">
        <v>125</v>
      </c>
      <c r="B69" s="24">
        <v>-171626.29060895555</v>
      </c>
    </row>
    <row r="70" spans="1:2" x14ac:dyDescent="0.25">
      <c r="A70" s="5" t="s">
        <v>81</v>
      </c>
      <c r="B70" s="24">
        <v>-6313.896308076035</v>
      </c>
    </row>
    <row r="71" spans="1:2" x14ac:dyDescent="0.25">
      <c r="A71" s="5" t="s">
        <v>68</v>
      </c>
      <c r="B71" s="24">
        <v>-6106.718474768013</v>
      </c>
    </row>
    <row r="72" spans="1:2" x14ac:dyDescent="0.25">
      <c r="A72" s="5" t="s">
        <v>91</v>
      </c>
      <c r="B72" s="24">
        <v>-165297.85527937388</v>
      </c>
    </row>
    <row r="73" spans="1:2" x14ac:dyDescent="0.25">
      <c r="A73" s="5" t="s">
        <v>130</v>
      </c>
      <c r="B73" s="24">
        <v>-166641.46043118011</v>
      </c>
    </row>
    <row r="74" spans="1:2" x14ac:dyDescent="0.25">
      <c r="A74" s="5" t="s">
        <v>7</v>
      </c>
      <c r="B74" s="24">
        <v>-6106.718474768013</v>
      </c>
    </row>
    <row r="75" spans="1:2" x14ac:dyDescent="0.25">
      <c r="A75" s="5" t="s">
        <v>82</v>
      </c>
      <c r="B75" s="24">
        <v>-160209.66806220385</v>
      </c>
    </row>
    <row r="76" spans="1:2" x14ac:dyDescent="0.25">
      <c r="A76" s="5" t="s">
        <v>156</v>
      </c>
      <c r="B76" s="24">
        <v>-3829.947879672909</v>
      </c>
    </row>
    <row r="77" spans="1:2" x14ac:dyDescent="0.25">
      <c r="A77" s="5" t="s">
        <v>157</v>
      </c>
      <c r="B77" s="24">
        <v>-562.96200502488659</v>
      </c>
    </row>
    <row r="78" spans="1:2" x14ac:dyDescent="0.25">
      <c r="A78" s="5" t="s">
        <v>99</v>
      </c>
      <c r="B78" s="24">
        <v>-6313.896308076035</v>
      </c>
    </row>
    <row r="79" spans="1:2" x14ac:dyDescent="0.25">
      <c r="A79" s="5" t="s">
        <v>185</v>
      </c>
      <c r="B79" s="24">
        <v>0</v>
      </c>
    </row>
    <row r="80" spans="1:2" x14ac:dyDescent="0.25">
      <c r="A80" s="5" t="s">
        <v>379</v>
      </c>
      <c r="B80" s="24">
        <v>-7750.1184843467554</v>
      </c>
    </row>
    <row r="81" spans="1:2" x14ac:dyDescent="0.25">
      <c r="A81" s="5" t="s">
        <v>10</v>
      </c>
      <c r="B81" s="24">
        <v>-5286.7786046187475</v>
      </c>
    </row>
    <row r="82" spans="1:2" x14ac:dyDescent="0.25">
      <c r="A82" s="5" t="s">
        <v>76</v>
      </c>
      <c r="B82" s="24">
        <v>-5813.8780735412211</v>
      </c>
    </row>
    <row r="83" spans="1:2" x14ac:dyDescent="0.25">
      <c r="A83" s="5" t="s">
        <v>17</v>
      </c>
      <c r="B83" s="24">
        <v>-4839.6976043941722</v>
      </c>
    </row>
    <row r="84" spans="1:2" x14ac:dyDescent="0.25">
      <c r="A84" s="5" t="s">
        <v>132</v>
      </c>
      <c r="B84" s="24">
        <v>-6313.896308076035</v>
      </c>
    </row>
    <row r="85" spans="1:2" x14ac:dyDescent="0.25">
      <c r="A85" s="5" t="s">
        <v>186</v>
      </c>
      <c r="B85" s="24">
        <v>-21737.803506805816</v>
      </c>
    </row>
    <row r="86" spans="1:2" x14ac:dyDescent="0.25">
      <c r="A86" s="5" t="s">
        <v>50</v>
      </c>
      <c r="B86" s="24">
        <v>-6313.896308076035</v>
      </c>
    </row>
    <row r="87" spans="1:2" x14ac:dyDescent="0.25">
      <c r="A87" s="5" t="s">
        <v>187</v>
      </c>
      <c r="B87" s="24">
        <v>-174.36547094906336</v>
      </c>
    </row>
    <row r="88" spans="1:2" x14ac:dyDescent="0.25">
      <c r="A88" s="5" t="s">
        <v>352</v>
      </c>
      <c r="B88" s="24">
        <v>-562.96200502488659</v>
      </c>
    </row>
    <row r="89" spans="1:2" x14ac:dyDescent="0.25">
      <c r="A89" s="5" t="s">
        <v>11</v>
      </c>
      <c r="B89" s="24">
        <v>-6106.718474768013</v>
      </c>
    </row>
    <row r="90" spans="1:2" x14ac:dyDescent="0.25">
      <c r="A90" s="5" t="s">
        <v>158</v>
      </c>
      <c r="B90" s="24">
        <v>-72921.188406156973</v>
      </c>
    </row>
    <row r="91" spans="1:2" x14ac:dyDescent="0.25">
      <c r="A91" s="5" t="s">
        <v>3</v>
      </c>
      <c r="B91" s="24">
        <v>-6106.718474768013</v>
      </c>
    </row>
    <row r="92" spans="1:2" x14ac:dyDescent="0.25">
      <c r="A92" s="5" t="s">
        <v>71</v>
      </c>
      <c r="B92" s="24">
        <v>-947.0713399452045</v>
      </c>
    </row>
    <row r="93" spans="1:2" x14ac:dyDescent="0.25">
      <c r="A93" s="5" t="s">
        <v>65</v>
      </c>
      <c r="B93" s="24">
        <v>-1947.1213179543515</v>
      </c>
    </row>
    <row r="94" spans="1:2" x14ac:dyDescent="0.25">
      <c r="A94" s="5" t="s">
        <v>69</v>
      </c>
      <c r="B94" s="24">
        <v>-6313.896308076035</v>
      </c>
    </row>
    <row r="95" spans="1:2" x14ac:dyDescent="0.25">
      <c r="A95" s="5" t="s">
        <v>19</v>
      </c>
      <c r="B95" s="24">
        <v>0</v>
      </c>
    </row>
    <row r="96" spans="1:2" x14ac:dyDescent="0.25">
      <c r="A96" s="5" t="s">
        <v>85</v>
      </c>
      <c r="B96" s="24">
        <v>-6204.5651717681203</v>
      </c>
    </row>
    <row r="97" spans="1:2" x14ac:dyDescent="0.25">
      <c r="A97" s="5" t="s">
        <v>59</v>
      </c>
      <c r="B97" s="24">
        <v>-6204.5651717681203</v>
      </c>
    </row>
    <row r="98" spans="1:2" x14ac:dyDescent="0.25">
      <c r="A98" s="5" t="s">
        <v>131</v>
      </c>
      <c r="B98" s="24">
        <v>-156259.54119717024</v>
      </c>
    </row>
    <row r="99" spans="1:2" x14ac:dyDescent="0.25">
      <c r="A99" s="5" t="s">
        <v>209</v>
      </c>
      <c r="B99" s="24">
        <v>0</v>
      </c>
    </row>
    <row r="100" spans="1:2" x14ac:dyDescent="0.25">
      <c r="A100" s="5" t="s">
        <v>6</v>
      </c>
      <c r="B100" s="24">
        <v>-6106.718474768013</v>
      </c>
    </row>
    <row r="101" spans="1:2" x14ac:dyDescent="0.25">
      <c r="A101" s="5" t="s">
        <v>8</v>
      </c>
      <c r="B101" s="24">
        <v>0</v>
      </c>
    </row>
    <row r="102" spans="1:2" x14ac:dyDescent="0.25">
      <c r="A102" s="5" t="s">
        <v>190</v>
      </c>
      <c r="B102" s="24">
        <v>-11590.305290871462</v>
      </c>
    </row>
    <row r="103" spans="1:2" x14ac:dyDescent="0.25">
      <c r="A103" s="5" t="s">
        <v>106</v>
      </c>
      <c r="B103" s="24">
        <v>-104.230768117811</v>
      </c>
    </row>
    <row r="104" spans="1:2" x14ac:dyDescent="0.25">
      <c r="A104" s="5" t="s">
        <v>16</v>
      </c>
      <c r="B104" s="24">
        <v>-6106.718474768013</v>
      </c>
    </row>
    <row r="105" spans="1:2" x14ac:dyDescent="0.25">
      <c r="A105" s="5" t="s">
        <v>159</v>
      </c>
      <c r="B105" s="24">
        <v>-18819.473446860662</v>
      </c>
    </row>
    <row r="106" spans="1:2" x14ac:dyDescent="0.25">
      <c r="A106" s="5" t="s">
        <v>192</v>
      </c>
      <c r="B106" s="24">
        <v>-339.71723253648213</v>
      </c>
    </row>
    <row r="107" spans="1:2" x14ac:dyDescent="0.25">
      <c r="A107" s="5" t="s">
        <v>160</v>
      </c>
      <c r="B107" s="24">
        <v>-9855.7891016604917</v>
      </c>
    </row>
    <row r="108" spans="1:2" x14ac:dyDescent="0.25">
      <c r="A108" s="5" t="s">
        <v>84</v>
      </c>
      <c r="B108" s="24">
        <v>-6313.896308076035</v>
      </c>
    </row>
    <row r="109" spans="1:2" x14ac:dyDescent="0.25">
      <c r="A109" s="5" t="s">
        <v>77</v>
      </c>
      <c r="B109" s="24">
        <v>-6313.896308076035</v>
      </c>
    </row>
    <row r="110" spans="1:2" x14ac:dyDescent="0.25">
      <c r="A110" s="5" t="s">
        <v>126</v>
      </c>
      <c r="B110" s="24">
        <v>-165413.27194214781</v>
      </c>
    </row>
    <row r="111" spans="1:2" x14ac:dyDescent="0.25">
      <c r="A111" s="5" t="s">
        <v>129</v>
      </c>
      <c r="B111" s="24">
        <v>-165502.99395031584</v>
      </c>
    </row>
    <row r="112" spans="1:2" x14ac:dyDescent="0.25">
      <c r="A112" s="5" t="s">
        <v>4</v>
      </c>
      <c r="B112" s="24">
        <v>0</v>
      </c>
    </row>
    <row r="113" spans="1:2" x14ac:dyDescent="0.25">
      <c r="A113" s="5" t="s">
        <v>369</v>
      </c>
      <c r="B113" s="24">
        <v>-408.85130761807886</v>
      </c>
    </row>
    <row r="114" spans="1:2" x14ac:dyDescent="0.25">
      <c r="A114" s="5" t="s">
        <v>83</v>
      </c>
      <c r="B114" s="24">
        <v>-6313.896308076035</v>
      </c>
    </row>
    <row r="115" spans="1:2" x14ac:dyDescent="0.25">
      <c r="A115" s="5" t="s">
        <v>52</v>
      </c>
      <c r="B115" s="24">
        <v>-11596.949073834363</v>
      </c>
    </row>
    <row r="116" spans="1:2" x14ac:dyDescent="0.25">
      <c r="A116" s="5" t="s">
        <v>58</v>
      </c>
      <c r="B116" s="24">
        <v>-157111.9547155812</v>
      </c>
    </row>
    <row r="117" spans="1:2" x14ac:dyDescent="0.25">
      <c r="A117" s="5" t="s">
        <v>193</v>
      </c>
      <c r="B117" s="24">
        <v>-1329.06613030061</v>
      </c>
    </row>
    <row r="118" spans="1:2" x14ac:dyDescent="0.25">
      <c r="A118" s="5" t="s">
        <v>63</v>
      </c>
      <c r="B118" s="24">
        <v>-890.19876267533937</v>
      </c>
    </row>
    <row r="119" spans="1:2" x14ac:dyDescent="0.25">
      <c r="A119" s="5" t="s">
        <v>140</v>
      </c>
      <c r="B119" s="24">
        <v>-165455.9290208981</v>
      </c>
    </row>
    <row r="120" spans="1:2" x14ac:dyDescent="0.25">
      <c r="A120" s="5" t="s">
        <v>162</v>
      </c>
      <c r="B120" s="24">
        <v>-1062.7310953835683</v>
      </c>
    </row>
    <row r="121" spans="1:2" x14ac:dyDescent="0.25">
      <c r="A121" s="5" t="s">
        <v>18</v>
      </c>
      <c r="B121" s="24">
        <v>-6313.896308076035</v>
      </c>
    </row>
    <row r="122" spans="1:2" x14ac:dyDescent="0.25">
      <c r="A122" s="5" t="s">
        <v>13</v>
      </c>
      <c r="B122" s="24">
        <v>-6313.896308076035</v>
      </c>
    </row>
    <row r="123" spans="1:2" x14ac:dyDescent="0.25">
      <c r="A123" s="5" t="s">
        <v>79</v>
      </c>
      <c r="B123" s="24">
        <v>-6122.5657641194121</v>
      </c>
    </row>
    <row r="124" spans="1:2" x14ac:dyDescent="0.25">
      <c r="A124" s="5" t="s">
        <v>88</v>
      </c>
      <c r="B124" s="24">
        <v>-6313.896308076035</v>
      </c>
    </row>
    <row r="125" spans="1:2" x14ac:dyDescent="0.25">
      <c r="A125" s="5" t="s">
        <v>67</v>
      </c>
      <c r="B125" s="24">
        <v>-6313.896308076035</v>
      </c>
    </row>
    <row r="126" spans="1:2" x14ac:dyDescent="0.25">
      <c r="A126" s="5" t="s">
        <v>196</v>
      </c>
      <c r="B126" s="24">
        <v>-308.68769057819026</v>
      </c>
    </row>
    <row r="127" spans="1:2" x14ac:dyDescent="0.25">
      <c r="A127" s="5" t="s">
        <v>199</v>
      </c>
      <c r="B127" s="24">
        <v>-499.76909035868181</v>
      </c>
    </row>
    <row r="128" spans="1:2" x14ac:dyDescent="0.25">
      <c r="A128" s="5" t="s">
        <v>128</v>
      </c>
      <c r="B128" s="24">
        <v>-159670.2144886466</v>
      </c>
    </row>
    <row r="129" spans="1:2" x14ac:dyDescent="0.25">
      <c r="A129" s="5" t="s">
        <v>66</v>
      </c>
      <c r="B129" s="24">
        <v>-6313.896308076035</v>
      </c>
    </row>
    <row r="130" spans="1:2" x14ac:dyDescent="0.25">
      <c r="A130" s="5" t="s">
        <v>92</v>
      </c>
      <c r="B130" s="24">
        <v>-6313.896308076035</v>
      </c>
    </row>
    <row r="131" spans="1:2" x14ac:dyDescent="0.25">
      <c r="A131" s="5" t="s">
        <v>95</v>
      </c>
      <c r="B131" s="24">
        <v>-6204.5651717681203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1F2-EE19-4F1B-BF6D-00C109DA5FF1}">
  <dimension ref="A2:G32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Maio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509</v>
      </c>
    </row>
    <row r="6" spans="1:7" ht="14.5" x14ac:dyDescent="0.35">
      <c r="A6" s="35" t="s">
        <v>513</v>
      </c>
    </row>
    <row r="8" spans="1:7" ht="13" x14ac:dyDescent="0.3">
      <c r="A8" s="4" t="s">
        <v>1</v>
      </c>
      <c r="B8" s="27" t="s">
        <v>641</v>
      </c>
    </row>
    <row r="9" spans="1:7" x14ac:dyDescent="0.25">
      <c r="A9" s="9" t="s">
        <v>189</v>
      </c>
      <c r="B9" s="17">
        <v>7038943.6934890011</v>
      </c>
      <c r="E9" s="16"/>
    </row>
    <row r="10" spans="1:7" x14ac:dyDescent="0.25">
      <c r="A10" s="11" t="s">
        <v>235</v>
      </c>
      <c r="B10" s="20">
        <v>-10283.369778169268</v>
      </c>
    </row>
    <row r="11" spans="1:7" x14ac:dyDescent="0.25">
      <c r="A11" s="7" t="s">
        <v>284</v>
      </c>
      <c r="B11" s="20">
        <v>-1371.8664823249544</v>
      </c>
      <c r="E11" s="16"/>
    </row>
    <row r="12" spans="1:7" x14ac:dyDescent="0.25">
      <c r="A12" s="7" t="s">
        <v>285</v>
      </c>
      <c r="B12" s="20">
        <v>-1956.3606170470869</v>
      </c>
      <c r="E12" s="15"/>
    </row>
    <row r="13" spans="1:7" x14ac:dyDescent="0.25">
      <c r="A13" s="7" t="s">
        <v>286</v>
      </c>
      <c r="B13" s="20">
        <v>-756.9381542876298</v>
      </c>
    </row>
    <row r="14" spans="1:7" x14ac:dyDescent="0.25">
      <c r="A14" s="7" t="s">
        <v>175</v>
      </c>
      <c r="B14" s="20">
        <v>-14831.311016412817</v>
      </c>
    </row>
    <row r="15" spans="1:7" x14ac:dyDescent="0.25">
      <c r="A15" s="7" t="s">
        <v>64</v>
      </c>
      <c r="B15" s="20">
        <v>0</v>
      </c>
    </row>
    <row r="16" spans="1:7" x14ac:dyDescent="0.25">
      <c r="A16" s="7" t="s">
        <v>240</v>
      </c>
      <c r="B16" s="20">
        <v>-12311.265922330525</v>
      </c>
    </row>
    <row r="17" spans="1:2" x14ac:dyDescent="0.25">
      <c r="A17" s="7" t="s">
        <v>287</v>
      </c>
      <c r="B17" s="20">
        <v>-7361.0527839829156</v>
      </c>
    </row>
    <row r="18" spans="1:2" x14ac:dyDescent="0.25">
      <c r="A18" s="7" t="s">
        <v>241</v>
      </c>
      <c r="B18" s="20">
        <v>-9625.6713920472957</v>
      </c>
    </row>
    <row r="19" spans="1:2" x14ac:dyDescent="0.25">
      <c r="A19" s="7" t="s">
        <v>183</v>
      </c>
      <c r="B19" s="20">
        <v>-13816.123736281823</v>
      </c>
    </row>
    <row r="20" spans="1:2" x14ac:dyDescent="0.25">
      <c r="A20" s="7" t="s">
        <v>157</v>
      </c>
      <c r="B20" s="20">
        <v>-98691.651487850482</v>
      </c>
    </row>
    <row r="21" spans="1:2" x14ac:dyDescent="0.25">
      <c r="A21" s="7" t="s">
        <v>242</v>
      </c>
      <c r="B21" s="20">
        <v>-9298.8934031871813</v>
      </c>
    </row>
    <row r="22" spans="1:2" x14ac:dyDescent="0.25">
      <c r="A22" s="11" t="s">
        <v>288</v>
      </c>
      <c r="B22" s="20">
        <v>-2247.6114801250883</v>
      </c>
    </row>
    <row r="23" spans="1:2" x14ac:dyDescent="0.25">
      <c r="A23" s="7" t="s">
        <v>187</v>
      </c>
      <c r="B23" s="20">
        <v>-14831.311016412817</v>
      </c>
    </row>
    <row r="24" spans="1:2" x14ac:dyDescent="0.25">
      <c r="A24" s="7" t="s">
        <v>3</v>
      </c>
      <c r="B24" s="20">
        <v>-31423.665373677082</v>
      </c>
    </row>
    <row r="25" spans="1:2" x14ac:dyDescent="0.25">
      <c r="A25" s="7" t="s">
        <v>243</v>
      </c>
      <c r="B25" s="20">
        <v>-8812.1352941711284</v>
      </c>
    </row>
    <row r="26" spans="1:2" x14ac:dyDescent="0.25">
      <c r="A26" s="7" t="s">
        <v>71</v>
      </c>
      <c r="B26" s="20">
        <v>-14506.172134077149</v>
      </c>
    </row>
    <row r="27" spans="1:2" x14ac:dyDescent="0.25">
      <c r="A27" s="7" t="s">
        <v>6</v>
      </c>
      <c r="B27" s="20">
        <v>-25873.46698214913</v>
      </c>
    </row>
    <row r="28" spans="1:2" x14ac:dyDescent="0.25">
      <c r="A28" s="7" t="s">
        <v>190</v>
      </c>
      <c r="B28" s="20">
        <v>-93023.509011467788</v>
      </c>
    </row>
    <row r="29" spans="1:2" x14ac:dyDescent="0.25">
      <c r="A29" s="7" t="s">
        <v>191</v>
      </c>
      <c r="B29" s="20">
        <v>-14831.311016412817</v>
      </c>
    </row>
    <row r="30" spans="1:2" x14ac:dyDescent="0.25">
      <c r="A30" s="7" t="s">
        <v>63</v>
      </c>
      <c r="B30" s="20">
        <v>-12180.991047943537</v>
      </c>
    </row>
    <row r="31" spans="1:2" x14ac:dyDescent="0.25">
      <c r="A31" s="7" t="s">
        <v>289</v>
      </c>
      <c r="B31" s="20">
        <v>-3209.9395929049365</v>
      </c>
    </row>
    <row r="32" spans="1:2" x14ac:dyDescent="0.25">
      <c r="A32" s="7" t="s">
        <v>161</v>
      </c>
      <c r="B32" s="20">
        <v>-8412.0326908692205</v>
      </c>
    </row>
    <row r="33" spans="1:2" x14ac:dyDescent="0.25">
      <c r="A33" s="7" t="s">
        <v>244</v>
      </c>
      <c r="B33" s="20">
        <v>-12311.265922330525</v>
      </c>
    </row>
    <row r="34" spans="1:2" x14ac:dyDescent="0.25">
      <c r="A34" s="7" t="s">
        <v>290</v>
      </c>
      <c r="B34" s="20">
        <v>-6437.9652844230623</v>
      </c>
    </row>
    <row r="35" spans="1:2" x14ac:dyDescent="0.25">
      <c r="A35" s="7" t="s">
        <v>230</v>
      </c>
      <c r="B35" s="20">
        <v>-9992.3900124991942</v>
      </c>
    </row>
    <row r="36" spans="1:2" x14ac:dyDescent="0.25">
      <c r="A36" s="7" t="s">
        <v>218</v>
      </c>
      <c r="B36" s="20">
        <v>-11402.11614064373</v>
      </c>
    </row>
    <row r="37" spans="1:2" x14ac:dyDescent="0.25">
      <c r="A37" s="7" t="s">
        <v>236</v>
      </c>
      <c r="B37" s="20">
        <v>-12311.265922330525</v>
      </c>
    </row>
    <row r="38" spans="1:2" x14ac:dyDescent="0.25">
      <c r="A38" s="7" t="s">
        <v>147</v>
      </c>
      <c r="B38" s="20">
        <v>-14266.958510974771</v>
      </c>
    </row>
    <row r="39" spans="1:2" x14ac:dyDescent="0.25">
      <c r="A39" s="7" t="s">
        <v>215</v>
      </c>
      <c r="B39" s="20">
        <v>-12311.265922330525</v>
      </c>
    </row>
    <row r="40" spans="1:2" x14ac:dyDescent="0.25">
      <c r="A40" s="7" t="s">
        <v>31</v>
      </c>
      <c r="B40" s="20">
        <v>-8781.2585872550098</v>
      </c>
    </row>
    <row r="41" spans="1:2" x14ac:dyDescent="0.25">
      <c r="A41" s="7" t="s">
        <v>291</v>
      </c>
      <c r="B41" s="20">
        <v>0</v>
      </c>
    </row>
    <row r="42" spans="1:2" x14ac:dyDescent="0.25">
      <c r="A42" s="7" t="s">
        <v>82</v>
      </c>
      <c r="B42" s="20">
        <v>-73242.949951767892</v>
      </c>
    </row>
    <row r="43" spans="1:2" x14ac:dyDescent="0.25">
      <c r="A43" s="7" t="s">
        <v>292</v>
      </c>
      <c r="B43" s="20">
        <v>0</v>
      </c>
    </row>
    <row r="44" spans="1:2" x14ac:dyDescent="0.25">
      <c r="A44" s="7" t="s">
        <v>293</v>
      </c>
      <c r="B44" s="20">
        <v>-4375.1573925167695</v>
      </c>
    </row>
    <row r="45" spans="1:2" x14ac:dyDescent="0.25">
      <c r="A45" s="7" t="s">
        <v>294</v>
      </c>
      <c r="B45" s="20">
        <v>-3209.9395929049365</v>
      </c>
    </row>
    <row r="46" spans="1:2" x14ac:dyDescent="0.25">
      <c r="A46" s="7" t="s">
        <v>295</v>
      </c>
      <c r="B46" s="20">
        <v>-77.098154287629768</v>
      </c>
    </row>
    <row r="47" spans="1:2" x14ac:dyDescent="0.25">
      <c r="A47" s="7" t="s">
        <v>296</v>
      </c>
      <c r="B47" s="20">
        <v>0</v>
      </c>
    </row>
    <row r="48" spans="1:2" x14ac:dyDescent="0.25">
      <c r="A48" s="7" t="s">
        <v>297</v>
      </c>
      <c r="B48" s="20">
        <v>0</v>
      </c>
    </row>
    <row r="49" spans="1:2" x14ac:dyDescent="0.25">
      <c r="A49" s="7" t="s">
        <v>298</v>
      </c>
      <c r="B49" s="20">
        <v>-1690.889193835086</v>
      </c>
    </row>
    <row r="50" spans="1:2" x14ac:dyDescent="0.25">
      <c r="A50" s="7" t="s">
        <v>299</v>
      </c>
      <c r="B50" s="20">
        <v>-1371.8664823249544</v>
      </c>
    </row>
    <row r="51" spans="1:2" x14ac:dyDescent="0.25">
      <c r="A51" s="7" t="s">
        <v>300</v>
      </c>
      <c r="B51" s="20">
        <v>-5528.8155027362673</v>
      </c>
    </row>
    <row r="52" spans="1:2" x14ac:dyDescent="0.25">
      <c r="A52" s="7" t="s">
        <v>166</v>
      </c>
      <c r="B52" s="20">
        <v>-14127.229133222632</v>
      </c>
    </row>
    <row r="53" spans="1:2" x14ac:dyDescent="0.25">
      <c r="A53" s="7" t="s">
        <v>245</v>
      </c>
      <c r="B53" s="20">
        <v>-12311.265922330525</v>
      </c>
    </row>
    <row r="54" spans="1:2" x14ac:dyDescent="0.25">
      <c r="A54" s="7" t="s">
        <v>229</v>
      </c>
      <c r="B54" s="20">
        <v>-12311.265922330525</v>
      </c>
    </row>
    <row r="55" spans="1:2" x14ac:dyDescent="0.25">
      <c r="A55" s="7" t="s">
        <v>246</v>
      </c>
      <c r="B55" s="20">
        <v>-12311.265922330525</v>
      </c>
    </row>
    <row r="56" spans="1:2" x14ac:dyDescent="0.25">
      <c r="A56" s="7" t="s">
        <v>301</v>
      </c>
      <c r="B56" s="20">
        <v>-1371.8664823249544</v>
      </c>
    </row>
    <row r="57" spans="1:2" x14ac:dyDescent="0.25">
      <c r="A57" s="7" t="s">
        <v>100</v>
      </c>
      <c r="B57" s="20">
        <v>-15590.944030648046</v>
      </c>
    </row>
    <row r="58" spans="1:2" x14ac:dyDescent="0.25">
      <c r="A58" s="7" t="s">
        <v>109</v>
      </c>
      <c r="B58" s="20">
        <v>-25873.46698214913</v>
      </c>
    </row>
    <row r="59" spans="1:2" x14ac:dyDescent="0.25">
      <c r="A59" s="7" t="s">
        <v>247</v>
      </c>
      <c r="B59" s="20">
        <v>-10362.518934356251</v>
      </c>
    </row>
    <row r="60" spans="1:2" x14ac:dyDescent="0.25">
      <c r="A60" s="7" t="s">
        <v>216</v>
      </c>
      <c r="B60" s="20">
        <v>-12311.265922330525</v>
      </c>
    </row>
    <row r="61" spans="1:2" x14ac:dyDescent="0.25">
      <c r="A61" s="7" t="s">
        <v>174</v>
      </c>
      <c r="B61" s="20">
        <v>-12311.265922330525</v>
      </c>
    </row>
    <row r="62" spans="1:2" x14ac:dyDescent="0.25">
      <c r="A62" s="7" t="s">
        <v>350</v>
      </c>
      <c r="B62" s="20">
        <v>-6341.382886564953</v>
      </c>
    </row>
    <row r="63" spans="1:2" x14ac:dyDescent="0.25">
      <c r="A63" s="7" t="s">
        <v>302</v>
      </c>
      <c r="B63" s="20">
        <v>-2861.8342993412612</v>
      </c>
    </row>
    <row r="64" spans="1:2" x14ac:dyDescent="0.25">
      <c r="A64" s="7" t="s">
        <v>177</v>
      </c>
      <c r="B64" s="20">
        <v>-14127.229133222632</v>
      </c>
    </row>
    <row r="65" spans="1:2" x14ac:dyDescent="0.25">
      <c r="A65" s="11" t="s">
        <v>148</v>
      </c>
      <c r="B65" s="20">
        <v>-24716.773761094173</v>
      </c>
    </row>
    <row r="66" spans="1:2" x14ac:dyDescent="0.25">
      <c r="A66" s="7" t="s">
        <v>60</v>
      </c>
      <c r="B66" s="20">
        <v>-16418.735197898957</v>
      </c>
    </row>
    <row r="67" spans="1:2" x14ac:dyDescent="0.25">
      <c r="A67" s="7" t="s">
        <v>248</v>
      </c>
      <c r="B67" s="20">
        <v>-8506.4341801302817</v>
      </c>
    </row>
    <row r="68" spans="1:2" x14ac:dyDescent="0.25">
      <c r="A68" s="7" t="s">
        <v>303</v>
      </c>
      <c r="B68" s="20">
        <v>-5876.5085849285142</v>
      </c>
    </row>
    <row r="69" spans="1:2" x14ac:dyDescent="0.25">
      <c r="A69" s="7" t="s">
        <v>232</v>
      </c>
      <c r="B69" s="20">
        <v>-12311.265922330525</v>
      </c>
    </row>
    <row r="70" spans="1:2" x14ac:dyDescent="0.25">
      <c r="A70" s="7" t="s">
        <v>304</v>
      </c>
      <c r="B70" s="20">
        <v>-2567.554389691391</v>
      </c>
    </row>
    <row r="71" spans="1:2" x14ac:dyDescent="0.25">
      <c r="A71" s="7" t="s">
        <v>305</v>
      </c>
      <c r="B71" s="20">
        <v>-6171.3911567786918</v>
      </c>
    </row>
    <row r="72" spans="1:2" x14ac:dyDescent="0.25">
      <c r="A72" s="7" t="s">
        <v>15</v>
      </c>
      <c r="B72" s="20">
        <v>-17605.481408954376</v>
      </c>
    </row>
    <row r="73" spans="1:2" x14ac:dyDescent="0.25">
      <c r="A73" s="7" t="s">
        <v>306</v>
      </c>
      <c r="B73" s="20">
        <v>0</v>
      </c>
    </row>
    <row r="74" spans="1:2" x14ac:dyDescent="0.25">
      <c r="A74" s="7" t="s">
        <v>249</v>
      </c>
      <c r="B74" s="20">
        <v>-6090.967070359492</v>
      </c>
    </row>
    <row r="75" spans="1:2" x14ac:dyDescent="0.25">
      <c r="A75" s="7" t="s">
        <v>182</v>
      </c>
      <c r="B75" s="20">
        <v>-14831.311016412817</v>
      </c>
    </row>
    <row r="76" spans="1:2" x14ac:dyDescent="0.25">
      <c r="A76" s="7" t="s">
        <v>105</v>
      </c>
      <c r="B76" s="20">
        <v>-12538.636473500585</v>
      </c>
    </row>
    <row r="77" spans="1:2" x14ac:dyDescent="0.25">
      <c r="A77" s="7" t="s">
        <v>258</v>
      </c>
      <c r="B77" s="20">
        <v>-5783.3451144085993</v>
      </c>
    </row>
    <row r="78" spans="1:2" x14ac:dyDescent="0.25">
      <c r="A78" s="7" t="s">
        <v>277</v>
      </c>
      <c r="B78" s="20">
        <v>-1289.0062622572473</v>
      </c>
    </row>
    <row r="79" spans="1:2" x14ac:dyDescent="0.25">
      <c r="A79" s="7" t="s">
        <v>217</v>
      </c>
      <c r="B79" s="20">
        <v>-12311.265922330525</v>
      </c>
    </row>
    <row r="80" spans="1:2" x14ac:dyDescent="0.25">
      <c r="A80" s="7" t="s">
        <v>250</v>
      </c>
      <c r="B80" s="20">
        <v>-12311.265922330525</v>
      </c>
    </row>
    <row r="81" spans="1:2" x14ac:dyDescent="0.25">
      <c r="A81" s="7" t="s">
        <v>251</v>
      </c>
      <c r="B81" s="20">
        <v>-11513.760313291363</v>
      </c>
    </row>
    <row r="82" spans="1:2" x14ac:dyDescent="0.25">
      <c r="A82" s="7" t="s">
        <v>130</v>
      </c>
      <c r="B82" s="20">
        <v>-190143.87651374468</v>
      </c>
    </row>
    <row r="83" spans="1:2" x14ac:dyDescent="0.25">
      <c r="A83" s="7" t="s">
        <v>228</v>
      </c>
      <c r="B83" s="20">
        <v>-12311.265922330525</v>
      </c>
    </row>
    <row r="84" spans="1:2" x14ac:dyDescent="0.25">
      <c r="A84" s="7" t="s">
        <v>252</v>
      </c>
      <c r="B84" s="20">
        <v>-11988.792054952573</v>
      </c>
    </row>
    <row r="85" spans="1:2" x14ac:dyDescent="0.25">
      <c r="A85" s="7" t="s">
        <v>237</v>
      </c>
      <c r="B85" s="20">
        <v>-12311.265922330525</v>
      </c>
    </row>
    <row r="86" spans="1:2" x14ac:dyDescent="0.25">
      <c r="A86" s="7" t="s">
        <v>76</v>
      </c>
      <c r="B86" s="20">
        <v>-22212.886268483457</v>
      </c>
    </row>
    <row r="87" spans="1:2" x14ac:dyDescent="0.25">
      <c r="A87" s="7" t="s">
        <v>253</v>
      </c>
      <c r="B87" s="20">
        <v>-8304.8401175669915</v>
      </c>
    </row>
    <row r="88" spans="1:2" x14ac:dyDescent="0.25">
      <c r="A88" s="7" t="s">
        <v>254</v>
      </c>
      <c r="B88" s="20">
        <v>-8812.1352941711284</v>
      </c>
    </row>
    <row r="89" spans="1:2" x14ac:dyDescent="0.25">
      <c r="A89" s="7" t="s">
        <v>364</v>
      </c>
      <c r="B89" s="20">
        <v>-1594.020771741574</v>
      </c>
    </row>
    <row r="90" spans="1:2" x14ac:dyDescent="0.25">
      <c r="A90" s="7" t="s">
        <v>307</v>
      </c>
      <c r="B90" s="20">
        <v>-11262.893144991433</v>
      </c>
    </row>
    <row r="91" spans="1:2" x14ac:dyDescent="0.25">
      <c r="A91" s="7" t="s">
        <v>234</v>
      </c>
      <c r="B91" s="20">
        <v>-12311.265922330525</v>
      </c>
    </row>
    <row r="92" spans="1:2" x14ac:dyDescent="0.25">
      <c r="A92" s="7" t="s">
        <v>5</v>
      </c>
      <c r="B92" s="20">
        <v>-14629.441180547119</v>
      </c>
    </row>
    <row r="93" spans="1:2" x14ac:dyDescent="0.25">
      <c r="A93" s="7" t="s">
        <v>255</v>
      </c>
      <c r="B93" s="20">
        <v>-11358.586913909283</v>
      </c>
    </row>
    <row r="94" spans="1:2" x14ac:dyDescent="0.25">
      <c r="A94" s="7" t="s">
        <v>106</v>
      </c>
      <c r="B94" s="20">
        <v>-12538.636473500585</v>
      </c>
    </row>
    <row r="95" spans="1:2" x14ac:dyDescent="0.25">
      <c r="A95" s="7" t="s">
        <v>107</v>
      </c>
      <c r="B95" s="20">
        <v>-12311.265922330525</v>
      </c>
    </row>
    <row r="96" spans="1:2" x14ac:dyDescent="0.25">
      <c r="A96" s="7" t="s">
        <v>126</v>
      </c>
      <c r="B96" s="20">
        <v>-190143.87651374468</v>
      </c>
    </row>
    <row r="97" spans="1:2" x14ac:dyDescent="0.25">
      <c r="A97" s="7" t="s">
        <v>194</v>
      </c>
      <c r="B97" s="20">
        <v>-12311.265922330525</v>
      </c>
    </row>
    <row r="98" spans="1:2" x14ac:dyDescent="0.25">
      <c r="A98" s="7" t="s">
        <v>233</v>
      </c>
      <c r="B98" s="20">
        <v>-2564.1374814068581</v>
      </c>
    </row>
    <row r="99" spans="1:2" x14ac:dyDescent="0.25">
      <c r="A99" s="7" t="s">
        <v>108</v>
      </c>
      <c r="B99" s="20">
        <v>-12311.265922330525</v>
      </c>
    </row>
    <row r="100" spans="1:2" x14ac:dyDescent="0.25">
      <c r="A100" s="7" t="s">
        <v>79</v>
      </c>
      <c r="B100" s="20">
        <v>-22802.434783796591</v>
      </c>
    </row>
    <row r="101" spans="1:2" x14ac:dyDescent="0.25">
      <c r="A101" s="7" t="s">
        <v>196</v>
      </c>
      <c r="B101" s="20">
        <v>-14127.229133222632</v>
      </c>
    </row>
    <row r="102" spans="1:2" x14ac:dyDescent="0.25">
      <c r="A102" s="7" t="s">
        <v>378</v>
      </c>
      <c r="B102" s="20">
        <v>-720.43800368045174</v>
      </c>
    </row>
    <row r="103" spans="1:2" x14ac:dyDescent="0.25">
      <c r="A103" s="7" t="s">
        <v>226</v>
      </c>
      <c r="B103" s="20">
        <v>-5146.3459223305254</v>
      </c>
    </row>
    <row r="104" spans="1:2" x14ac:dyDescent="0.25">
      <c r="A104" s="7" t="s">
        <v>197</v>
      </c>
      <c r="B104" s="20">
        <v>-14831.311016412817</v>
      </c>
    </row>
    <row r="105" spans="1:2" x14ac:dyDescent="0.25">
      <c r="A105" s="7" t="s">
        <v>308</v>
      </c>
      <c r="B105" s="20">
        <v>-7683.2966520440268</v>
      </c>
    </row>
    <row r="106" spans="1:2" x14ac:dyDescent="0.25">
      <c r="A106" s="7" t="s">
        <v>377</v>
      </c>
      <c r="B106" s="20">
        <v>0</v>
      </c>
    </row>
    <row r="107" spans="1:2" x14ac:dyDescent="0.25">
      <c r="A107" s="7" t="s">
        <v>89</v>
      </c>
      <c r="B107" s="20">
        <v>-3444.8414331710119</v>
      </c>
    </row>
    <row r="108" spans="1:2" x14ac:dyDescent="0.25">
      <c r="A108" s="7" t="s">
        <v>144</v>
      </c>
      <c r="B108" s="20">
        <v>0</v>
      </c>
    </row>
    <row r="109" spans="1:2" x14ac:dyDescent="0.25">
      <c r="A109" s="7" t="s">
        <v>87</v>
      </c>
      <c r="B109" s="20">
        <v>-12554.765490764565</v>
      </c>
    </row>
    <row r="110" spans="1:2" x14ac:dyDescent="0.25">
      <c r="A110" s="7" t="s">
        <v>90</v>
      </c>
      <c r="B110" s="20">
        <v>-100141.10041896532</v>
      </c>
    </row>
    <row r="111" spans="1:2" x14ac:dyDescent="0.25">
      <c r="A111" s="11" t="s">
        <v>407</v>
      </c>
      <c r="B111" s="20">
        <v>0</v>
      </c>
    </row>
    <row r="112" spans="1:2" x14ac:dyDescent="0.25">
      <c r="A112" s="7" t="s">
        <v>9</v>
      </c>
      <c r="B112" s="20">
        <v>-17523.507774388352</v>
      </c>
    </row>
    <row r="113" spans="1:2" x14ac:dyDescent="0.25">
      <c r="A113" s="7" t="s">
        <v>181</v>
      </c>
      <c r="B113" s="20">
        <v>-12311.265922330525</v>
      </c>
    </row>
    <row r="114" spans="1:2" x14ac:dyDescent="0.25">
      <c r="A114" s="7" t="s">
        <v>375</v>
      </c>
      <c r="B114" s="20">
        <v>0</v>
      </c>
    </row>
    <row r="115" spans="1:2" x14ac:dyDescent="0.25">
      <c r="A115" s="7" t="s">
        <v>351</v>
      </c>
      <c r="B115" s="20">
        <v>-11813.665166327512</v>
      </c>
    </row>
    <row r="116" spans="1:2" x14ac:dyDescent="0.25">
      <c r="A116" s="7" t="s">
        <v>231</v>
      </c>
      <c r="B116" s="20">
        <v>-12311.265922330525</v>
      </c>
    </row>
    <row r="117" spans="1:2" x14ac:dyDescent="0.25">
      <c r="A117" s="7" t="s">
        <v>156</v>
      </c>
      <c r="B117" s="20">
        <v>-47012.700353574008</v>
      </c>
    </row>
    <row r="118" spans="1:2" x14ac:dyDescent="0.25">
      <c r="A118" s="7" t="s">
        <v>309</v>
      </c>
      <c r="B118" s="20">
        <v>-6734.5130337819983</v>
      </c>
    </row>
    <row r="119" spans="1:2" x14ac:dyDescent="0.25">
      <c r="A119" s="33" t="s">
        <v>275</v>
      </c>
      <c r="B119" s="20">
        <v>-8304.8401175669915</v>
      </c>
    </row>
    <row r="120" spans="1:2" x14ac:dyDescent="0.25">
      <c r="A120" s="5" t="s">
        <v>376</v>
      </c>
      <c r="B120" s="20">
        <v>0</v>
      </c>
    </row>
    <row r="121" spans="1:2" x14ac:dyDescent="0.25">
      <c r="A121" s="5" t="s">
        <v>4</v>
      </c>
      <c r="B121" s="20">
        <v>0</v>
      </c>
    </row>
    <row r="122" spans="1:2" x14ac:dyDescent="0.25">
      <c r="A122" s="5" t="s">
        <v>221</v>
      </c>
      <c r="B122" s="20">
        <v>-12311.265922330525</v>
      </c>
    </row>
    <row r="123" spans="1:2" x14ac:dyDescent="0.25">
      <c r="A123" s="5" t="s">
        <v>103</v>
      </c>
      <c r="B123" s="20">
        <v>-114978.88591254935</v>
      </c>
    </row>
    <row r="124" spans="1:2" x14ac:dyDescent="0.25">
      <c r="A124" s="5" t="s">
        <v>78</v>
      </c>
      <c r="B124" s="20">
        <v>-16029.244582187986</v>
      </c>
    </row>
    <row r="125" spans="1:2" x14ac:dyDescent="0.25">
      <c r="A125" s="5" t="s">
        <v>310</v>
      </c>
      <c r="B125" s="20">
        <v>-1371.8664823249544</v>
      </c>
    </row>
    <row r="126" spans="1:2" x14ac:dyDescent="0.25">
      <c r="A126" s="5" t="s">
        <v>355</v>
      </c>
      <c r="B126" s="20">
        <v>-5321.1799194291216</v>
      </c>
    </row>
    <row r="127" spans="1:2" x14ac:dyDescent="0.25">
      <c r="A127" s="5" t="s">
        <v>51</v>
      </c>
      <c r="B127" s="20">
        <v>-18356.72001593369</v>
      </c>
    </row>
    <row r="128" spans="1:2" x14ac:dyDescent="0.25">
      <c r="A128" s="5" t="s">
        <v>53</v>
      </c>
      <c r="B128" s="20">
        <v>-10188.266461961377</v>
      </c>
    </row>
    <row r="129" spans="1:2" x14ac:dyDescent="0.25">
      <c r="A129" s="5" t="s">
        <v>125</v>
      </c>
      <c r="B129" s="20">
        <v>-142936.54608976474</v>
      </c>
    </row>
    <row r="130" spans="1:2" x14ac:dyDescent="0.25">
      <c r="A130" s="5" t="s">
        <v>276</v>
      </c>
      <c r="B130" s="20">
        <v>-6437.9652844230623</v>
      </c>
    </row>
    <row r="131" spans="1:2" x14ac:dyDescent="0.25">
      <c r="A131" s="5" t="s">
        <v>58</v>
      </c>
      <c r="B131" s="20">
        <v>-184196.37495015503</v>
      </c>
    </row>
    <row r="132" spans="1:2" x14ac:dyDescent="0.25">
      <c r="A132" s="5" t="s">
        <v>18</v>
      </c>
      <c r="B132" s="20">
        <v>-25873.46698214913</v>
      </c>
    </row>
    <row r="133" spans="1:2" x14ac:dyDescent="0.25">
      <c r="A133" s="5" t="s">
        <v>66</v>
      </c>
      <c r="B133" s="20">
        <v>-23523.096970609924</v>
      </c>
    </row>
    <row r="134" spans="1:2" x14ac:dyDescent="0.25">
      <c r="A134" s="5" t="s">
        <v>92</v>
      </c>
      <c r="B134" s="20">
        <v>-16029.244582187986</v>
      </c>
    </row>
    <row r="135" spans="1:2" x14ac:dyDescent="0.25">
      <c r="A135" s="5" t="s">
        <v>311</v>
      </c>
      <c r="B135" s="20">
        <v>-3985.9451593316257</v>
      </c>
    </row>
    <row r="136" spans="1:2" x14ac:dyDescent="0.25">
      <c r="A136" s="5" t="s">
        <v>224</v>
      </c>
      <c r="B136" s="20">
        <v>-12311.265922330525</v>
      </c>
    </row>
    <row r="137" spans="1:2" x14ac:dyDescent="0.25">
      <c r="A137" s="5" t="s">
        <v>225</v>
      </c>
      <c r="B137" s="20">
        <v>-12311.265922330525</v>
      </c>
    </row>
    <row r="138" spans="1:2" x14ac:dyDescent="0.25">
      <c r="A138" s="5" t="s">
        <v>219</v>
      </c>
      <c r="B138" s="20">
        <v>-12311.265922330525</v>
      </c>
    </row>
    <row r="139" spans="1:2" x14ac:dyDescent="0.25">
      <c r="A139" s="5" t="s">
        <v>312</v>
      </c>
      <c r="B139" s="20">
        <v>-2567.554389691391</v>
      </c>
    </row>
    <row r="140" spans="1:2" x14ac:dyDescent="0.25">
      <c r="A140" s="5" t="s">
        <v>192</v>
      </c>
      <c r="B140" s="20">
        <v>-11994.33385377436</v>
      </c>
    </row>
    <row r="141" spans="1:2" x14ac:dyDescent="0.25">
      <c r="A141" s="5" t="s">
        <v>313</v>
      </c>
      <c r="B141" s="20">
        <v>-1371.8664823249544</v>
      </c>
    </row>
    <row r="142" spans="1:2" x14ac:dyDescent="0.25">
      <c r="A142" s="5" t="s">
        <v>220</v>
      </c>
      <c r="B142" s="20">
        <v>-12311.265922330525</v>
      </c>
    </row>
    <row r="143" spans="1:2" x14ac:dyDescent="0.25">
      <c r="A143" s="5" t="s">
        <v>314</v>
      </c>
      <c r="B143" s="20">
        <v>-2567.554389691391</v>
      </c>
    </row>
    <row r="144" spans="1:2" x14ac:dyDescent="0.25">
      <c r="A144" s="5" t="s">
        <v>14</v>
      </c>
      <c r="B144" s="20">
        <v>-25873.46698214913</v>
      </c>
    </row>
    <row r="145" spans="1:2" x14ac:dyDescent="0.25">
      <c r="A145" s="5" t="s">
        <v>315</v>
      </c>
      <c r="B145" s="20">
        <v>-3209.9395929049365</v>
      </c>
    </row>
    <row r="146" spans="1:2" x14ac:dyDescent="0.25">
      <c r="A146" s="5" t="s">
        <v>93</v>
      </c>
      <c r="B146" s="20">
        <v>-22459.345751455836</v>
      </c>
    </row>
    <row r="147" spans="1:2" x14ac:dyDescent="0.25">
      <c r="A147" s="5" t="s">
        <v>49</v>
      </c>
      <c r="B147" s="20">
        <v>-25873.46698214913</v>
      </c>
    </row>
    <row r="148" spans="1:2" x14ac:dyDescent="0.25">
      <c r="A148" s="5" t="s">
        <v>316</v>
      </c>
      <c r="B148" s="20">
        <v>0</v>
      </c>
    </row>
    <row r="149" spans="1:2" x14ac:dyDescent="0.25">
      <c r="A149" s="5" t="s">
        <v>317</v>
      </c>
      <c r="B149" s="20">
        <v>-4722.8504747090165</v>
      </c>
    </row>
    <row r="150" spans="1:2" x14ac:dyDescent="0.25">
      <c r="A150" s="5" t="s">
        <v>204</v>
      </c>
      <c r="B150" s="20">
        <v>-12311.265922330525</v>
      </c>
    </row>
    <row r="151" spans="1:2" x14ac:dyDescent="0.25">
      <c r="A151" s="5" t="s">
        <v>80</v>
      </c>
      <c r="B151" s="20">
        <v>-18487.771583994025</v>
      </c>
    </row>
    <row r="152" spans="1:2" x14ac:dyDescent="0.25">
      <c r="A152" s="5" t="s">
        <v>347</v>
      </c>
      <c r="B152" s="20">
        <v>-248.51398357978803</v>
      </c>
    </row>
    <row r="153" spans="1:2" x14ac:dyDescent="0.25">
      <c r="A153" s="5" t="s">
        <v>259</v>
      </c>
      <c r="B153" s="20">
        <v>-9216.3651359085397</v>
      </c>
    </row>
    <row r="154" spans="1:2" x14ac:dyDescent="0.25">
      <c r="A154" s="5" t="s">
        <v>318</v>
      </c>
      <c r="B154" s="20">
        <v>-5179.5283542443367</v>
      </c>
    </row>
    <row r="155" spans="1:2" x14ac:dyDescent="0.25">
      <c r="A155" s="5" t="s">
        <v>278</v>
      </c>
      <c r="B155" s="20">
        <v>-225.80453314167104</v>
      </c>
    </row>
    <row r="156" spans="1:2" x14ac:dyDescent="0.25">
      <c r="A156" s="5" t="s">
        <v>319</v>
      </c>
      <c r="B156" s="20">
        <v>-497.60075600301207</v>
      </c>
    </row>
    <row r="157" spans="1:2" x14ac:dyDescent="0.25">
      <c r="A157" s="5" t="s">
        <v>77</v>
      </c>
      <c r="B157" s="20">
        <v>-25873.46698214913</v>
      </c>
    </row>
    <row r="158" spans="1:2" x14ac:dyDescent="0.25">
      <c r="A158" s="5" t="s">
        <v>320</v>
      </c>
      <c r="B158" s="20">
        <v>-2247.6114801250883</v>
      </c>
    </row>
    <row r="159" spans="1:2" x14ac:dyDescent="0.25">
      <c r="A159" s="5" t="s">
        <v>362</v>
      </c>
      <c r="B159" s="20">
        <v>-293.00602918296255</v>
      </c>
    </row>
    <row r="160" spans="1:2" x14ac:dyDescent="0.25">
      <c r="A160" s="5" t="s">
        <v>143</v>
      </c>
      <c r="B160" s="20">
        <v>-100421.40244089994</v>
      </c>
    </row>
    <row r="161" spans="1:2" x14ac:dyDescent="0.25">
      <c r="A161" s="5" t="s">
        <v>170</v>
      </c>
      <c r="B161" s="20">
        <v>-13499.445579650202</v>
      </c>
    </row>
    <row r="162" spans="1:2" x14ac:dyDescent="0.25">
      <c r="A162" s="5" t="s">
        <v>172</v>
      </c>
      <c r="B162" s="20">
        <v>-13063.952674242215</v>
      </c>
    </row>
    <row r="163" spans="1:2" x14ac:dyDescent="0.25">
      <c r="A163" s="5" t="s">
        <v>222</v>
      </c>
      <c r="B163" s="20">
        <v>-12311.265922330525</v>
      </c>
    </row>
    <row r="164" spans="1:2" x14ac:dyDescent="0.25">
      <c r="A164" s="5" t="s">
        <v>223</v>
      </c>
      <c r="B164" s="20">
        <v>-12311.265922330525</v>
      </c>
    </row>
    <row r="165" spans="1:2" x14ac:dyDescent="0.25">
      <c r="A165" s="5" t="s">
        <v>7</v>
      </c>
      <c r="B165" s="20">
        <v>-25873.46698214913</v>
      </c>
    </row>
    <row r="166" spans="1:2" x14ac:dyDescent="0.25">
      <c r="A166" s="5" t="s">
        <v>11</v>
      </c>
      <c r="B166" s="20">
        <v>-25873.46698214913</v>
      </c>
    </row>
    <row r="167" spans="1:2" x14ac:dyDescent="0.25">
      <c r="A167" s="5" t="s">
        <v>16</v>
      </c>
      <c r="B167" s="20">
        <v>-29494.020791118946</v>
      </c>
    </row>
    <row r="168" spans="1:2" x14ac:dyDescent="0.25">
      <c r="A168" s="5" t="s">
        <v>193</v>
      </c>
      <c r="B168" s="20">
        <v>-9969.0518878202274</v>
      </c>
    </row>
    <row r="169" spans="1:2" x14ac:dyDescent="0.25">
      <c r="A169" s="5" t="s">
        <v>56</v>
      </c>
      <c r="B169" s="20">
        <v>-20656.193868051701</v>
      </c>
    </row>
    <row r="170" spans="1:2" x14ac:dyDescent="0.25">
      <c r="A170" s="5" t="s">
        <v>119</v>
      </c>
      <c r="B170" s="20">
        <v>-124845.90732603251</v>
      </c>
    </row>
    <row r="171" spans="1:2" x14ac:dyDescent="0.25">
      <c r="A171" s="5" t="s">
        <v>371</v>
      </c>
      <c r="B171" s="20">
        <v>0</v>
      </c>
    </row>
    <row r="172" spans="1:2" x14ac:dyDescent="0.25">
      <c r="A172" s="5" t="s">
        <v>70</v>
      </c>
      <c r="B172" s="20">
        <v>0</v>
      </c>
    </row>
    <row r="173" spans="1:2" x14ac:dyDescent="0.25">
      <c r="A173" s="5" t="s">
        <v>55</v>
      </c>
      <c r="B173" s="20">
        <v>-18356.72001593369</v>
      </c>
    </row>
    <row r="174" spans="1:2" x14ac:dyDescent="0.25">
      <c r="A174" s="5" t="s">
        <v>122</v>
      </c>
      <c r="B174" s="20">
        <v>-25873.46698214913</v>
      </c>
    </row>
    <row r="175" spans="1:2" x14ac:dyDescent="0.25">
      <c r="A175" s="5" t="s">
        <v>363</v>
      </c>
      <c r="B175" s="20">
        <v>-4558.3216216344881</v>
      </c>
    </row>
    <row r="176" spans="1:2" x14ac:dyDescent="0.25">
      <c r="A176" s="5" t="s">
        <v>61</v>
      </c>
      <c r="B176" s="20">
        <v>0</v>
      </c>
    </row>
    <row r="177" spans="1:2" x14ac:dyDescent="0.25">
      <c r="A177" s="5" t="s">
        <v>379</v>
      </c>
      <c r="B177" s="20">
        <v>-2814.0650162306506</v>
      </c>
    </row>
    <row r="178" spans="1:2" x14ac:dyDescent="0.25">
      <c r="A178" s="5" t="s">
        <v>352</v>
      </c>
      <c r="B178" s="20">
        <v>0</v>
      </c>
    </row>
    <row r="179" spans="1:2" x14ac:dyDescent="0.25">
      <c r="A179" s="5" t="s">
        <v>52</v>
      </c>
      <c r="B179" s="20">
        <v>-20680.417406584907</v>
      </c>
    </row>
    <row r="180" spans="1:2" x14ac:dyDescent="0.25">
      <c r="A180" s="5" t="s">
        <v>205</v>
      </c>
      <c r="B180" s="20">
        <v>-4123.9283532894415</v>
      </c>
    </row>
    <row r="181" spans="1:2" x14ac:dyDescent="0.25">
      <c r="A181" s="5" t="s">
        <v>268</v>
      </c>
      <c r="B181" s="20">
        <v>-922.72106526924824</v>
      </c>
    </row>
    <row r="182" spans="1:2" x14ac:dyDescent="0.25">
      <c r="A182" s="5" t="s">
        <v>321</v>
      </c>
      <c r="B182" s="20">
        <v>-2861.8342993412612</v>
      </c>
    </row>
    <row r="183" spans="1:2" x14ac:dyDescent="0.25">
      <c r="A183" s="5" t="s">
        <v>138</v>
      </c>
      <c r="B183" s="20">
        <v>-141151.85890317601</v>
      </c>
    </row>
    <row r="184" spans="1:2" x14ac:dyDescent="0.25">
      <c r="A184" s="5" t="s">
        <v>322</v>
      </c>
      <c r="B184" s="20">
        <v>-1097.3114138762692</v>
      </c>
    </row>
    <row r="185" spans="1:2" x14ac:dyDescent="0.25">
      <c r="A185" s="5" t="s">
        <v>201</v>
      </c>
      <c r="B185" s="20">
        <v>-12311.265922330525</v>
      </c>
    </row>
    <row r="186" spans="1:2" x14ac:dyDescent="0.25">
      <c r="A186" s="5" t="s">
        <v>97</v>
      </c>
      <c r="B186" s="20">
        <v>-8812.1352941711284</v>
      </c>
    </row>
    <row r="187" spans="1:2" x14ac:dyDescent="0.25">
      <c r="A187" s="5" t="s">
        <v>323</v>
      </c>
      <c r="B187" s="20">
        <v>-7964.7481216854476</v>
      </c>
    </row>
    <row r="188" spans="1:2" x14ac:dyDescent="0.25">
      <c r="A188" s="5" t="s">
        <v>74</v>
      </c>
      <c r="B188" s="20">
        <v>-28190.143619360329</v>
      </c>
    </row>
    <row r="189" spans="1:2" x14ac:dyDescent="0.25">
      <c r="A189" s="5" t="s">
        <v>324</v>
      </c>
      <c r="B189" s="20">
        <v>-8176.4869391947695</v>
      </c>
    </row>
    <row r="190" spans="1:2" x14ac:dyDescent="0.25">
      <c r="A190" s="5" t="s">
        <v>75</v>
      </c>
      <c r="B190" s="20">
        <v>-4516.3585697848594</v>
      </c>
    </row>
    <row r="191" spans="1:2" x14ac:dyDescent="0.25">
      <c r="A191" s="5" t="s">
        <v>325</v>
      </c>
      <c r="B191" s="20">
        <v>-3209.9395929049365</v>
      </c>
    </row>
    <row r="192" spans="1:2" x14ac:dyDescent="0.25">
      <c r="A192" s="5" t="s">
        <v>127</v>
      </c>
      <c r="B192" s="20">
        <v>-18653.262669789005</v>
      </c>
    </row>
    <row r="193" spans="1:2" x14ac:dyDescent="0.25">
      <c r="A193" s="5" t="s">
        <v>121</v>
      </c>
      <c r="B193" s="20">
        <v>-16029.244582187986</v>
      </c>
    </row>
    <row r="194" spans="1:2" x14ac:dyDescent="0.25">
      <c r="A194" s="5" t="s">
        <v>86</v>
      </c>
      <c r="B194" s="20">
        <v>-46071.656224053237</v>
      </c>
    </row>
    <row r="195" spans="1:2" x14ac:dyDescent="0.25">
      <c r="A195" s="5" t="s">
        <v>137</v>
      </c>
      <c r="B195" s="20">
        <v>-131324.96534763297</v>
      </c>
    </row>
    <row r="196" spans="1:2" x14ac:dyDescent="0.25">
      <c r="A196" s="5" t="s">
        <v>135</v>
      </c>
      <c r="B196" s="20">
        <v>-3616.4816960029489</v>
      </c>
    </row>
    <row r="197" spans="1:2" x14ac:dyDescent="0.25">
      <c r="A197" s="5" t="s">
        <v>112</v>
      </c>
      <c r="B197" s="20">
        <v>-756.9381542876298</v>
      </c>
    </row>
    <row r="198" spans="1:2" x14ac:dyDescent="0.25">
      <c r="A198" s="5" t="s">
        <v>50</v>
      </c>
      <c r="B198" s="20">
        <v>-22805.23670931159</v>
      </c>
    </row>
    <row r="199" spans="1:2" x14ac:dyDescent="0.25">
      <c r="A199" s="5" t="s">
        <v>326</v>
      </c>
      <c r="B199" s="20">
        <v>-1097.3114138762692</v>
      </c>
    </row>
    <row r="200" spans="1:2" x14ac:dyDescent="0.25">
      <c r="A200" s="5" t="s">
        <v>327</v>
      </c>
      <c r="B200" s="20">
        <v>-3985.9451593316257</v>
      </c>
    </row>
    <row r="201" spans="1:2" x14ac:dyDescent="0.25">
      <c r="A201" s="5" t="s">
        <v>69</v>
      </c>
      <c r="B201" s="20">
        <v>-35623.231537065061</v>
      </c>
    </row>
    <row r="202" spans="1:2" x14ac:dyDescent="0.25">
      <c r="A202" s="5" t="s">
        <v>279</v>
      </c>
      <c r="B202" s="20">
        <v>-77.660619868723103</v>
      </c>
    </row>
    <row r="203" spans="1:2" x14ac:dyDescent="0.25">
      <c r="A203" s="5" t="s">
        <v>102</v>
      </c>
      <c r="B203" s="20">
        <v>-9216.3651359085397</v>
      </c>
    </row>
    <row r="204" spans="1:2" x14ac:dyDescent="0.25">
      <c r="A204" s="5" t="s">
        <v>85</v>
      </c>
      <c r="B204" s="20">
        <v>-15569.085864911396</v>
      </c>
    </row>
    <row r="205" spans="1:2" x14ac:dyDescent="0.25">
      <c r="A205" s="5" t="s">
        <v>59</v>
      </c>
      <c r="B205" s="20">
        <v>-18210.882892524154</v>
      </c>
    </row>
    <row r="206" spans="1:2" x14ac:dyDescent="0.25">
      <c r="A206" s="5" t="s">
        <v>328</v>
      </c>
      <c r="B206" s="20">
        <v>-2567.554389691391</v>
      </c>
    </row>
    <row r="207" spans="1:2" x14ac:dyDescent="0.25">
      <c r="A207" s="5" t="s">
        <v>131</v>
      </c>
      <c r="B207" s="20">
        <v>-187847.36322674269</v>
      </c>
    </row>
    <row r="208" spans="1:2" x14ac:dyDescent="0.25">
      <c r="A208" s="5" t="s">
        <v>329</v>
      </c>
      <c r="B208" s="20">
        <v>-7361.0527839829156</v>
      </c>
    </row>
    <row r="209" spans="1:2" x14ac:dyDescent="0.25">
      <c r="A209" s="5" t="s">
        <v>2</v>
      </c>
      <c r="B209" s="20">
        <v>-12311.265922330525</v>
      </c>
    </row>
    <row r="210" spans="1:2" x14ac:dyDescent="0.25">
      <c r="A210" s="5" t="s">
        <v>330</v>
      </c>
      <c r="B210" s="20">
        <v>-1371.8664823249544</v>
      </c>
    </row>
    <row r="211" spans="1:2" x14ac:dyDescent="0.25">
      <c r="A211" s="5" t="s">
        <v>331</v>
      </c>
      <c r="B211" s="20">
        <v>-1690.889193835086</v>
      </c>
    </row>
    <row r="212" spans="1:2" x14ac:dyDescent="0.25">
      <c r="A212" s="5" t="s">
        <v>95</v>
      </c>
      <c r="B212" s="20">
        <v>-35662.4336146598</v>
      </c>
    </row>
    <row r="213" spans="1:2" x14ac:dyDescent="0.25">
      <c r="A213" s="5" t="s">
        <v>164</v>
      </c>
      <c r="B213" s="20">
        <v>-12311.265922330525</v>
      </c>
    </row>
    <row r="214" spans="1:2" x14ac:dyDescent="0.25">
      <c r="A214" s="5" t="s">
        <v>165</v>
      </c>
      <c r="B214" s="20">
        <v>-14984.080742269705</v>
      </c>
    </row>
    <row r="215" spans="1:2" x14ac:dyDescent="0.25">
      <c r="A215" s="5" t="s">
        <v>163</v>
      </c>
      <c r="B215" s="20">
        <v>-130160.36090823286</v>
      </c>
    </row>
    <row r="216" spans="1:2" x14ac:dyDescent="0.25">
      <c r="A216" s="5" t="s">
        <v>167</v>
      </c>
      <c r="B216" s="20">
        <v>-12311.265922330525</v>
      </c>
    </row>
    <row r="217" spans="1:2" x14ac:dyDescent="0.25">
      <c r="A217" s="5" t="s">
        <v>168</v>
      </c>
      <c r="B217" s="20">
        <v>-16942.940299232043</v>
      </c>
    </row>
    <row r="218" spans="1:2" x14ac:dyDescent="0.25">
      <c r="A218" s="5" t="s">
        <v>173</v>
      </c>
      <c r="B218" s="20">
        <v>-14831.311016412817</v>
      </c>
    </row>
    <row r="219" spans="1:2" x14ac:dyDescent="0.25">
      <c r="A219" s="5" t="s">
        <v>178</v>
      </c>
      <c r="B219" s="20">
        <v>-8939.0363963070213</v>
      </c>
    </row>
    <row r="220" spans="1:2" x14ac:dyDescent="0.25">
      <c r="A220" s="5" t="s">
        <v>62</v>
      </c>
      <c r="B220" s="20">
        <v>-12311.265922330525</v>
      </c>
    </row>
    <row r="221" spans="1:2" x14ac:dyDescent="0.25">
      <c r="A221" s="5" t="s">
        <v>151</v>
      </c>
      <c r="B221" s="20">
        <v>-132167.62760023406</v>
      </c>
    </row>
    <row r="222" spans="1:2" x14ac:dyDescent="0.25">
      <c r="A222" s="5" t="s">
        <v>179</v>
      </c>
      <c r="B222" s="20">
        <v>-12311.265922330525</v>
      </c>
    </row>
    <row r="223" spans="1:2" x14ac:dyDescent="0.25">
      <c r="A223" s="5" t="s">
        <v>180</v>
      </c>
      <c r="B223" s="20">
        <v>-53483.255036297567</v>
      </c>
    </row>
    <row r="224" spans="1:2" x14ac:dyDescent="0.25">
      <c r="A224" s="5" t="s">
        <v>101</v>
      </c>
      <c r="B224" s="20">
        <v>-190143.87651374468</v>
      </c>
    </row>
    <row r="225" spans="1:2" x14ac:dyDescent="0.25">
      <c r="A225" s="5" t="s">
        <v>152</v>
      </c>
      <c r="B225" s="20">
        <v>0</v>
      </c>
    </row>
    <row r="226" spans="1:2" x14ac:dyDescent="0.25">
      <c r="A226" s="5" t="s">
        <v>332</v>
      </c>
      <c r="B226" s="20">
        <v>-7964.7481216854476</v>
      </c>
    </row>
    <row r="227" spans="1:2" x14ac:dyDescent="0.25">
      <c r="A227" s="5" t="s">
        <v>333</v>
      </c>
      <c r="B227" s="20">
        <v>-3209.9395929049365</v>
      </c>
    </row>
    <row r="228" spans="1:2" x14ac:dyDescent="0.25">
      <c r="A228" s="5" t="s">
        <v>68</v>
      </c>
      <c r="B228" s="20">
        <v>-52386.885523157725</v>
      </c>
    </row>
    <row r="229" spans="1:2" x14ac:dyDescent="0.25">
      <c r="A229" s="5" t="s">
        <v>91</v>
      </c>
      <c r="B229" s="20">
        <v>-192198.52856647558</v>
      </c>
    </row>
    <row r="230" spans="1:2" x14ac:dyDescent="0.25">
      <c r="A230" s="5" t="s">
        <v>185</v>
      </c>
      <c r="B230" s="20">
        <v>0</v>
      </c>
    </row>
    <row r="231" spans="1:2" x14ac:dyDescent="0.25">
      <c r="A231" s="5" t="s">
        <v>10</v>
      </c>
      <c r="B231" s="20">
        <v>-24771.348611019665</v>
      </c>
    </row>
    <row r="232" spans="1:2" x14ac:dyDescent="0.25">
      <c r="A232" s="5" t="s">
        <v>256</v>
      </c>
      <c r="B232" s="20">
        <v>-11737.162093489378</v>
      </c>
    </row>
    <row r="233" spans="1:2" x14ac:dyDescent="0.25">
      <c r="A233" s="5" t="s">
        <v>158</v>
      </c>
      <c r="B233" s="20">
        <v>-190773.32568429201</v>
      </c>
    </row>
    <row r="234" spans="1:2" x14ac:dyDescent="0.25">
      <c r="A234" s="5" t="s">
        <v>188</v>
      </c>
      <c r="B234" s="20">
        <v>-2567.554389691391</v>
      </c>
    </row>
    <row r="235" spans="1:2" x14ac:dyDescent="0.25">
      <c r="A235" s="5" t="s">
        <v>369</v>
      </c>
      <c r="B235" s="20">
        <v>0</v>
      </c>
    </row>
    <row r="236" spans="1:2" x14ac:dyDescent="0.25">
      <c r="A236" s="5" t="s">
        <v>162</v>
      </c>
      <c r="B236" s="20">
        <v>-30018.210296996738</v>
      </c>
    </row>
    <row r="237" spans="1:2" x14ac:dyDescent="0.25">
      <c r="A237" s="5" t="s">
        <v>199</v>
      </c>
      <c r="B237" s="20">
        <v>-49200.678633097654</v>
      </c>
    </row>
    <row r="238" spans="1:2" x14ac:dyDescent="0.25">
      <c r="A238" s="5" t="s">
        <v>214</v>
      </c>
      <c r="B238" s="20">
        <v>-12311.265922330525</v>
      </c>
    </row>
    <row r="239" spans="1:2" x14ac:dyDescent="0.25">
      <c r="A239" s="5" t="s">
        <v>206</v>
      </c>
      <c r="B239" s="20">
        <v>-12311.265922330525</v>
      </c>
    </row>
    <row r="240" spans="1:2" x14ac:dyDescent="0.25">
      <c r="A240" s="5" t="s">
        <v>207</v>
      </c>
      <c r="B240" s="20">
        <v>-84084.464123790545</v>
      </c>
    </row>
    <row r="241" spans="1:2" x14ac:dyDescent="0.25">
      <c r="A241" s="5" t="s">
        <v>208</v>
      </c>
      <c r="B241" s="20">
        <v>-4091.4521170533935</v>
      </c>
    </row>
    <row r="242" spans="1:2" x14ac:dyDescent="0.25">
      <c r="A242" s="5" t="s">
        <v>269</v>
      </c>
      <c r="B242" s="20">
        <v>0</v>
      </c>
    </row>
    <row r="243" spans="1:2" x14ac:dyDescent="0.25">
      <c r="A243" s="5" t="s">
        <v>124</v>
      </c>
      <c r="B243" s="20">
        <v>-26193.76316918193</v>
      </c>
    </row>
    <row r="244" spans="1:2" x14ac:dyDescent="0.25">
      <c r="A244" s="5" t="s">
        <v>334</v>
      </c>
      <c r="B244" s="20">
        <v>-2848.2279174935788</v>
      </c>
    </row>
    <row r="245" spans="1:2" x14ac:dyDescent="0.25">
      <c r="A245" s="5" t="s">
        <v>132</v>
      </c>
      <c r="B245" s="20">
        <v>0</v>
      </c>
    </row>
    <row r="246" spans="1:2" x14ac:dyDescent="0.25">
      <c r="A246" s="5" t="s">
        <v>209</v>
      </c>
      <c r="B246" s="20">
        <v>0</v>
      </c>
    </row>
    <row r="247" spans="1:2" x14ac:dyDescent="0.25">
      <c r="A247" s="5" t="s">
        <v>261</v>
      </c>
      <c r="B247" s="20">
        <v>-11160.965856081704</v>
      </c>
    </row>
    <row r="248" spans="1:2" x14ac:dyDescent="0.25">
      <c r="A248" s="5" t="s">
        <v>335</v>
      </c>
      <c r="B248" s="20">
        <v>-1690.889193835086</v>
      </c>
    </row>
    <row r="249" spans="1:2" x14ac:dyDescent="0.25">
      <c r="A249" s="5" t="s">
        <v>128</v>
      </c>
      <c r="B249" s="20">
        <v>-190143.87651374468</v>
      </c>
    </row>
    <row r="250" spans="1:2" x14ac:dyDescent="0.25">
      <c r="A250" s="5" t="s">
        <v>264</v>
      </c>
      <c r="B250" s="20">
        <v>0</v>
      </c>
    </row>
    <row r="251" spans="1:2" x14ac:dyDescent="0.25">
      <c r="A251" s="5" t="s">
        <v>116</v>
      </c>
      <c r="B251" s="20">
        <v>-756.9381542876298</v>
      </c>
    </row>
    <row r="252" spans="1:2" x14ac:dyDescent="0.25">
      <c r="A252" s="5" t="s">
        <v>263</v>
      </c>
      <c r="B252" s="20">
        <v>0</v>
      </c>
    </row>
    <row r="253" spans="1:2" x14ac:dyDescent="0.25">
      <c r="A253" s="5" t="s">
        <v>267</v>
      </c>
      <c r="B253" s="20">
        <v>-992.67344293897793</v>
      </c>
    </row>
    <row r="254" spans="1:2" x14ac:dyDescent="0.25">
      <c r="A254" s="5" t="s">
        <v>118</v>
      </c>
      <c r="B254" s="20">
        <v>-636.50859359649678</v>
      </c>
    </row>
    <row r="255" spans="1:2" x14ac:dyDescent="0.25">
      <c r="A255" s="5" t="s">
        <v>270</v>
      </c>
      <c r="B255" s="20">
        <v>-877.1854177479014</v>
      </c>
    </row>
    <row r="256" spans="1:2" x14ac:dyDescent="0.25">
      <c r="A256" s="5" t="s">
        <v>129</v>
      </c>
      <c r="B256" s="20">
        <v>-187724.01637423455</v>
      </c>
    </row>
    <row r="257" spans="1:2" x14ac:dyDescent="0.25">
      <c r="A257" s="5" t="s">
        <v>271</v>
      </c>
      <c r="B257" s="20">
        <v>-483.18312138947186</v>
      </c>
    </row>
    <row r="258" spans="1:2" x14ac:dyDescent="0.25">
      <c r="A258" s="5" t="s">
        <v>266</v>
      </c>
      <c r="B258" s="20">
        <v>-822.46912861081375</v>
      </c>
    </row>
    <row r="259" spans="1:2" x14ac:dyDescent="0.25">
      <c r="A259" s="5" t="s">
        <v>336</v>
      </c>
      <c r="B259" s="20">
        <v>-756.9381542876298</v>
      </c>
    </row>
    <row r="260" spans="1:2" x14ac:dyDescent="0.25">
      <c r="A260" s="5" t="s">
        <v>272</v>
      </c>
      <c r="B260" s="20">
        <v>0</v>
      </c>
    </row>
    <row r="261" spans="1:2" x14ac:dyDescent="0.25">
      <c r="A261" s="5" t="s">
        <v>273</v>
      </c>
      <c r="B261" s="20">
        <v>-653.72784419482389</v>
      </c>
    </row>
    <row r="262" spans="1:2" x14ac:dyDescent="0.25">
      <c r="A262" s="5" t="s">
        <v>96</v>
      </c>
      <c r="B262" s="20">
        <v>0</v>
      </c>
    </row>
    <row r="263" spans="1:2" x14ac:dyDescent="0.25">
      <c r="A263" s="5" t="s">
        <v>169</v>
      </c>
      <c r="B263" s="20">
        <v>-12311.265922330525</v>
      </c>
    </row>
    <row r="264" spans="1:2" x14ac:dyDescent="0.25">
      <c r="A264" s="5" t="s">
        <v>72</v>
      </c>
      <c r="B264" s="20">
        <v>-12311.265922330525</v>
      </c>
    </row>
    <row r="265" spans="1:2" x14ac:dyDescent="0.25">
      <c r="A265" s="5" t="s">
        <v>171</v>
      </c>
      <c r="B265" s="20">
        <v>-14831.311016412817</v>
      </c>
    </row>
    <row r="266" spans="1:2" x14ac:dyDescent="0.25">
      <c r="A266" s="5" t="s">
        <v>145</v>
      </c>
      <c r="B266" s="20">
        <v>-14090.224348166417</v>
      </c>
    </row>
    <row r="267" spans="1:2" x14ac:dyDescent="0.25">
      <c r="A267" s="5" t="s">
        <v>146</v>
      </c>
      <c r="B267" s="20">
        <v>-171068.62245922026</v>
      </c>
    </row>
    <row r="268" spans="1:2" x14ac:dyDescent="0.25">
      <c r="A268" s="5" t="s">
        <v>176</v>
      </c>
      <c r="B268" s="20">
        <v>-14831.311016412817</v>
      </c>
    </row>
    <row r="269" spans="1:2" x14ac:dyDescent="0.25">
      <c r="A269" s="5" t="s">
        <v>149</v>
      </c>
      <c r="B269" s="20">
        <v>-25873.46698214913</v>
      </c>
    </row>
    <row r="270" spans="1:2" x14ac:dyDescent="0.25">
      <c r="A270" s="5" t="s">
        <v>150</v>
      </c>
      <c r="B270" s="20">
        <v>-10413.863343100309</v>
      </c>
    </row>
    <row r="271" spans="1:2" x14ac:dyDescent="0.25">
      <c r="A271" s="5" t="s">
        <v>153</v>
      </c>
      <c r="B271" s="20">
        <v>-11907.036080593114</v>
      </c>
    </row>
    <row r="272" spans="1:2" x14ac:dyDescent="0.25">
      <c r="A272" s="5" t="s">
        <v>73</v>
      </c>
      <c r="B272" s="20">
        <v>-15166.888430397408</v>
      </c>
    </row>
    <row r="273" spans="1:2" x14ac:dyDescent="0.25">
      <c r="A273" s="5" t="s">
        <v>154</v>
      </c>
      <c r="B273" s="20">
        <v>-115633.45534794191</v>
      </c>
    </row>
    <row r="274" spans="1:2" x14ac:dyDescent="0.25">
      <c r="A274" s="5" t="s">
        <v>155</v>
      </c>
      <c r="B274" s="20">
        <v>-16299.446489108246</v>
      </c>
    </row>
    <row r="275" spans="1:2" x14ac:dyDescent="0.25">
      <c r="A275" s="5" t="s">
        <v>12</v>
      </c>
      <c r="B275" s="20">
        <v>-25873.46698214913</v>
      </c>
    </row>
    <row r="276" spans="1:2" x14ac:dyDescent="0.25">
      <c r="A276" s="5" t="s">
        <v>184</v>
      </c>
      <c r="B276" s="20">
        <v>-16839.583093556626</v>
      </c>
    </row>
    <row r="277" spans="1:2" x14ac:dyDescent="0.25">
      <c r="A277" s="5" t="s">
        <v>17</v>
      </c>
      <c r="B277" s="20">
        <v>-20888.232018571343</v>
      </c>
    </row>
    <row r="278" spans="1:2" x14ac:dyDescent="0.25">
      <c r="A278" s="5" t="s">
        <v>186</v>
      </c>
      <c r="B278" s="20">
        <v>-63091.63014251869</v>
      </c>
    </row>
    <row r="279" spans="1:2" x14ac:dyDescent="0.25">
      <c r="A279" s="5" t="s">
        <v>19</v>
      </c>
      <c r="B279" s="20">
        <v>0</v>
      </c>
    </row>
    <row r="280" spans="1:2" x14ac:dyDescent="0.25">
      <c r="A280" s="5" t="s">
        <v>8</v>
      </c>
      <c r="B280" s="20">
        <v>0</v>
      </c>
    </row>
    <row r="281" spans="1:2" x14ac:dyDescent="0.25">
      <c r="A281" s="5" t="s">
        <v>337</v>
      </c>
      <c r="B281" s="20">
        <v>-5179.5283542443367</v>
      </c>
    </row>
    <row r="282" spans="1:2" x14ac:dyDescent="0.25">
      <c r="A282" s="5" t="s">
        <v>159</v>
      </c>
      <c r="B282" s="20">
        <v>-32950.715102903843</v>
      </c>
    </row>
    <row r="283" spans="1:2" x14ac:dyDescent="0.25">
      <c r="A283" s="5" t="s">
        <v>198</v>
      </c>
      <c r="B283" s="20">
        <v>-12311.265922330525</v>
      </c>
    </row>
    <row r="284" spans="1:2" x14ac:dyDescent="0.25">
      <c r="A284" s="5" t="s">
        <v>195</v>
      </c>
      <c r="B284" s="20">
        <v>-13816.123736281823</v>
      </c>
    </row>
    <row r="285" spans="1:2" x14ac:dyDescent="0.25">
      <c r="A285" s="5" t="s">
        <v>260</v>
      </c>
      <c r="B285" s="20">
        <v>-663.12656454724913</v>
      </c>
    </row>
    <row r="286" spans="1:2" x14ac:dyDescent="0.25">
      <c r="A286" s="5" t="s">
        <v>338</v>
      </c>
      <c r="B286" s="20">
        <v>-2567.554389691391</v>
      </c>
    </row>
    <row r="287" spans="1:2" x14ac:dyDescent="0.25">
      <c r="A287" s="5" t="s">
        <v>339</v>
      </c>
      <c r="B287" s="20">
        <v>-3209.9395929049365</v>
      </c>
    </row>
    <row r="288" spans="1:2" x14ac:dyDescent="0.25">
      <c r="A288" s="5" t="s">
        <v>340</v>
      </c>
      <c r="B288" s="20">
        <v>-756.9381542876298</v>
      </c>
    </row>
    <row r="289" spans="1:2" x14ac:dyDescent="0.25">
      <c r="A289" s="5" t="s">
        <v>57</v>
      </c>
      <c r="B289" s="20">
        <v>0</v>
      </c>
    </row>
    <row r="290" spans="1:2" x14ac:dyDescent="0.25">
      <c r="A290" s="5" t="s">
        <v>98</v>
      </c>
      <c r="B290" s="20">
        <v>-12674.37590510299</v>
      </c>
    </row>
    <row r="291" spans="1:2" x14ac:dyDescent="0.25">
      <c r="A291" s="5" t="s">
        <v>210</v>
      </c>
      <c r="B291" s="20">
        <v>0</v>
      </c>
    </row>
    <row r="292" spans="1:2" x14ac:dyDescent="0.25">
      <c r="A292" s="5" t="s">
        <v>139</v>
      </c>
      <c r="B292" s="20">
        <v>-147219.80816934709</v>
      </c>
    </row>
    <row r="293" spans="1:2" x14ac:dyDescent="0.25">
      <c r="A293" s="5" t="s">
        <v>341</v>
      </c>
      <c r="B293" s="20">
        <v>-497.60075600301207</v>
      </c>
    </row>
    <row r="294" spans="1:2" x14ac:dyDescent="0.25">
      <c r="A294" s="5" t="s">
        <v>94</v>
      </c>
      <c r="B294" s="20">
        <v>-137426.49168044949</v>
      </c>
    </row>
    <row r="295" spans="1:2" x14ac:dyDescent="0.25">
      <c r="A295" s="5" t="s">
        <v>141</v>
      </c>
      <c r="B295" s="20">
        <v>-94679.344457787447</v>
      </c>
    </row>
    <row r="296" spans="1:2" x14ac:dyDescent="0.25">
      <c r="A296" s="5" t="s">
        <v>342</v>
      </c>
      <c r="B296" s="20">
        <v>-2567.554389691391</v>
      </c>
    </row>
    <row r="297" spans="1:2" x14ac:dyDescent="0.25">
      <c r="A297" s="5" t="s">
        <v>134</v>
      </c>
      <c r="B297" s="20">
        <v>-2247.6114801250883</v>
      </c>
    </row>
    <row r="298" spans="1:2" x14ac:dyDescent="0.25">
      <c r="A298" s="5" t="s">
        <v>211</v>
      </c>
      <c r="B298" s="20">
        <v>-12311.265922330525</v>
      </c>
    </row>
    <row r="299" spans="1:2" x14ac:dyDescent="0.25">
      <c r="A299" s="5" t="s">
        <v>274</v>
      </c>
      <c r="B299" s="20">
        <v>-519.70506212054613</v>
      </c>
    </row>
    <row r="300" spans="1:2" x14ac:dyDescent="0.25">
      <c r="A300" s="5" t="s">
        <v>280</v>
      </c>
      <c r="B300" s="20">
        <v>-1299.4691939928846</v>
      </c>
    </row>
    <row r="301" spans="1:2" x14ac:dyDescent="0.25">
      <c r="A301" s="5" t="s">
        <v>212</v>
      </c>
      <c r="B301" s="20">
        <v>-12311.265922330525</v>
      </c>
    </row>
    <row r="302" spans="1:2" x14ac:dyDescent="0.25">
      <c r="A302" s="5" t="s">
        <v>343</v>
      </c>
      <c r="B302" s="20">
        <v>0</v>
      </c>
    </row>
    <row r="303" spans="1:2" x14ac:dyDescent="0.25">
      <c r="A303" s="5" t="s">
        <v>281</v>
      </c>
      <c r="B303" s="20">
        <v>-879.97367362799093</v>
      </c>
    </row>
    <row r="304" spans="1:2" x14ac:dyDescent="0.25">
      <c r="A304" s="5" t="s">
        <v>81</v>
      </c>
      <c r="B304" s="20">
        <v>-18078.55962960346</v>
      </c>
    </row>
    <row r="305" spans="1:2" x14ac:dyDescent="0.25">
      <c r="A305" s="5" t="s">
        <v>99</v>
      </c>
      <c r="B305" s="20">
        <v>-16029.244582187986</v>
      </c>
    </row>
    <row r="306" spans="1:2" x14ac:dyDescent="0.25">
      <c r="A306" s="5" t="s">
        <v>344</v>
      </c>
      <c r="B306" s="20">
        <v>-2567.554389691391</v>
      </c>
    </row>
    <row r="307" spans="1:2" x14ac:dyDescent="0.25">
      <c r="A307" s="5" t="s">
        <v>213</v>
      </c>
      <c r="B307" s="20">
        <v>0</v>
      </c>
    </row>
    <row r="308" spans="1:2" x14ac:dyDescent="0.25">
      <c r="A308" s="5" t="s">
        <v>354</v>
      </c>
      <c r="B308" s="20">
        <v>-599.71065787325699</v>
      </c>
    </row>
    <row r="309" spans="1:2" x14ac:dyDescent="0.25">
      <c r="A309" s="5" t="s">
        <v>65</v>
      </c>
      <c r="B309" s="20">
        <v>-87246.25654008273</v>
      </c>
    </row>
    <row r="310" spans="1:2" x14ac:dyDescent="0.25">
      <c r="A310" s="5" t="s">
        <v>265</v>
      </c>
      <c r="B310" s="20">
        <v>-1416.1363569454677</v>
      </c>
    </row>
    <row r="311" spans="1:2" x14ac:dyDescent="0.25">
      <c r="A311" s="5" t="s">
        <v>353</v>
      </c>
      <c r="B311" s="20">
        <v>-7251.628876342179</v>
      </c>
    </row>
    <row r="312" spans="1:2" x14ac:dyDescent="0.25">
      <c r="A312" s="5" t="s">
        <v>282</v>
      </c>
      <c r="B312" s="20">
        <v>-1016.5809757390193</v>
      </c>
    </row>
    <row r="313" spans="1:2" x14ac:dyDescent="0.25">
      <c r="A313" s="5" t="s">
        <v>345</v>
      </c>
      <c r="B313" s="20">
        <v>-1075.9608657977612</v>
      </c>
    </row>
    <row r="314" spans="1:2" x14ac:dyDescent="0.25">
      <c r="A314" s="5" t="s">
        <v>160</v>
      </c>
      <c r="B314" s="20">
        <v>-2746.926299471133</v>
      </c>
    </row>
    <row r="315" spans="1:2" x14ac:dyDescent="0.25">
      <c r="A315" s="5" t="s">
        <v>84</v>
      </c>
      <c r="B315" s="20">
        <v>-16029.244582187986</v>
      </c>
    </row>
    <row r="316" spans="1:2" x14ac:dyDescent="0.25">
      <c r="A316" s="5" t="s">
        <v>346</v>
      </c>
      <c r="B316" s="20">
        <v>-1371.8664823249544</v>
      </c>
    </row>
    <row r="317" spans="1:2" x14ac:dyDescent="0.25">
      <c r="A317" s="5" t="s">
        <v>83</v>
      </c>
      <c r="B317" s="20">
        <v>-16029.244582187986</v>
      </c>
    </row>
    <row r="318" spans="1:2" x14ac:dyDescent="0.25">
      <c r="A318" s="5" t="s">
        <v>140</v>
      </c>
      <c r="B318" s="20">
        <v>-190143.87651374468</v>
      </c>
    </row>
    <row r="319" spans="1:2" x14ac:dyDescent="0.25">
      <c r="A319" s="5" t="s">
        <v>283</v>
      </c>
      <c r="B319" s="20">
        <v>-659.84419525015687</v>
      </c>
    </row>
    <row r="320" spans="1:2" x14ac:dyDescent="0.25">
      <c r="A320" s="5" t="s">
        <v>13</v>
      </c>
      <c r="B320" s="20">
        <v>-25873.46698214913</v>
      </c>
    </row>
    <row r="321" spans="1:2" x14ac:dyDescent="0.25">
      <c r="A321" s="5" t="s">
        <v>88</v>
      </c>
      <c r="B321" s="20">
        <v>-25469.144309597003</v>
      </c>
    </row>
    <row r="322" spans="1:2" x14ac:dyDescent="0.25">
      <c r="A322" s="5" t="s">
        <v>67</v>
      </c>
      <c r="B322" s="20">
        <v>-16029.244582187986</v>
      </c>
    </row>
    <row r="323" spans="1:2" x14ac:dyDescent="0.25">
      <c r="A323" s="5" t="s">
        <v>257</v>
      </c>
      <c r="B323" s="20">
        <v>-8814.8289955024611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2C40-8F58-43E5-8B64-8C60423FEB83}">
  <dimension ref="A2:G30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Maio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510</v>
      </c>
    </row>
    <row r="6" spans="1:7" ht="14.5" x14ac:dyDescent="0.35">
      <c r="A6" s="35" t="s">
        <v>514</v>
      </c>
    </row>
    <row r="8" spans="1:7" ht="13" x14ac:dyDescent="0.3">
      <c r="A8" s="4" t="s">
        <v>1</v>
      </c>
      <c r="B8" s="27" t="s">
        <v>642</v>
      </c>
    </row>
    <row r="9" spans="1:7" x14ac:dyDescent="0.25">
      <c r="A9" s="9" t="s">
        <v>199</v>
      </c>
      <c r="B9" s="17">
        <v>1602628.1748812997</v>
      </c>
      <c r="E9" s="16"/>
    </row>
    <row r="10" spans="1:7" x14ac:dyDescent="0.25">
      <c r="A10" s="11" t="s">
        <v>371</v>
      </c>
      <c r="B10" s="20">
        <v>0</v>
      </c>
    </row>
    <row r="11" spans="1:7" x14ac:dyDescent="0.25">
      <c r="A11" s="7" t="s">
        <v>9</v>
      </c>
      <c r="B11" s="20">
        <v>-3767.6295705404777</v>
      </c>
      <c r="E11" s="16"/>
    </row>
    <row r="12" spans="1:7" x14ac:dyDescent="0.25">
      <c r="A12" s="7" t="s">
        <v>365</v>
      </c>
      <c r="B12" s="20">
        <v>0</v>
      </c>
      <c r="E12" s="15"/>
    </row>
    <row r="13" spans="1:7" x14ac:dyDescent="0.25">
      <c r="A13" s="7" t="s">
        <v>352</v>
      </c>
      <c r="B13" s="20">
        <v>0</v>
      </c>
    </row>
    <row r="14" spans="1:7" x14ac:dyDescent="0.25">
      <c r="A14" s="7" t="s">
        <v>4</v>
      </c>
      <c r="B14" s="20">
        <v>0</v>
      </c>
    </row>
    <row r="15" spans="1:7" x14ac:dyDescent="0.25">
      <c r="A15" s="7" t="s">
        <v>366</v>
      </c>
      <c r="B15" s="20">
        <v>0</v>
      </c>
    </row>
    <row r="16" spans="1:7" x14ac:dyDescent="0.25">
      <c r="A16" s="7" t="s">
        <v>56</v>
      </c>
      <c r="B16" s="20">
        <v>-998.05806746308883</v>
      </c>
    </row>
    <row r="17" spans="1:2" x14ac:dyDescent="0.25">
      <c r="A17" s="7" t="s">
        <v>164</v>
      </c>
      <c r="B17" s="20">
        <v>0</v>
      </c>
    </row>
    <row r="18" spans="1:2" x14ac:dyDescent="0.25">
      <c r="A18" s="7" t="s">
        <v>165</v>
      </c>
      <c r="B18" s="20">
        <v>0</v>
      </c>
    </row>
    <row r="19" spans="1:2" x14ac:dyDescent="0.25">
      <c r="A19" s="7" t="s">
        <v>166</v>
      </c>
      <c r="B19" s="20">
        <v>0</v>
      </c>
    </row>
    <row r="20" spans="1:2" x14ac:dyDescent="0.25">
      <c r="A20" s="7" t="s">
        <v>143</v>
      </c>
      <c r="B20" s="20">
        <v>-20969.016677080686</v>
      </c>
    </row>
    <row r="21" spans="1:2" x14ac:dyDescent="0.25">
      <c r="A21" s="7" t="s">
        <v>163</v>
      </c>
      <c r="B21" s="20">
        <v>-25402.922450201087</v>
      </c>
    </row>
    <row r="22" spans="1:2" x14ac:dyDescent="0.25">
      <c r="A22" s="11" t="s">
        <v>377</v>
      </c>
      <c r="B22" s="20">
        <v>0</v>
      </c>
    </row>
    <row r="23" spans="1:2" x14ac:dyDescent="0.25">
      <c r="A23" s="7" t="s">
        <v>103</v>
      </c>
      <c r="B23" s="20">
        <v>-38748.948879527532</v>
      </c>
    </row>
    <row r="24" spans="1:2" x14ac:dyDescent="0.25">
      <c r="A24" s="7" t="s">
        <v>138</v>
      </c>
      <c r="B24" s="20">
        <v>-56779.685554872245</v>
      </c>
    </row>
    <row r="25" spans="1:2" x14ac:dyDescent="0.25">
      <c r="A25" s="7" t="s">
        <v>167</v>
      </c>
      <c r="B25" s="20">
        <v>0</v>
      </c>
    </row>
    <row r="26" spans="1:2" x14ac:dyDescent="0.25">
      <c r="A26" s="7" t="s">
        <v>89</v>
      </c>
      <c r="B26" s="20">
        <v>0</v>
      </c>
    </row>
    <row r="27" spans="1:2" x14ac:dyDescent="0.25">
      <c r="A27" s="7" t="s">
        <v>96</v>
      </c>
      <c r="B27" s="20">
        <v>0</v>
      </c>
    </row>
    <row r="28" spans="1:2" x14ac:dyDescent="0.25">
      <c r="A28" s="7" t="s">
        <v>144</v>
      </c>
      <c r="B28" s="20">
        <v>0</v>
      </c>
    </row>
    <row r="29" spans="1:2" x14ac:dyDescent="0.25">
      <c r="A29" s="7" t="s">
        <v>78</v>
      </c>
      <c r="B29" s="20">
        <v>-998.05806746308883</v>
      </c>
    </row>
    <row r="30" spans="1:2" x14ac:dyDescent="0.25">
      <c r="A30" s="7" t="s">
        <v>168</v>
      </c>
      <c r="B30" s="20">
        <v>0</v>
      </c>
    </row>
    <row r="31" spans="1:2" x14ac:dyDescent="0.25">
      <c r="A31" s="7" t="s">
        <v>169</v>
      </c>
      <c r="B31" s="20">
        <v>0</v>
      </c>
    </row>
    <row r="32" spans="1:2" x14ac:dyDescent="0.25">
      <c r="A32" s="7" t="s">
        <v>14</v>
      </c>
      <c r="B32" s="20">
        <v>-998.05806746308883</v>
      </c>
    </row>
    <row r="33" spans="1:2" x14ac:dyDescent="0.25">
      <c r="A33" s="7" t="s">
        <v>72</v>
      </c>
      <c r="B33" s="20">
        <v>0</v>
      </c>
    </row>
    <row r="34" spans="1:2" x14ac:dyDescent="0.25">
      <c r="A34" s="7" t="s">
        <v>74</v>
      </c>
      <c r="B34" s="20">
        <v>-13732.628697422502</v>
      </c>
    </row>
    <row r="35" spans="1:2" x14ac:dyDescent="0.25">
      <c r="A35" s="7" t="s">
        <v>170</v>
      </c>
      <c r="B35" s="20">
        <v>0</v>
      </c>
    </row>
    <row r="36" spans="1:2" x14ac:dyDescent="0.25">
      <c r="A36" s="7" t="s">
        <v>93</v>
      </c>
      <c r="B36" s="20">
        <v>-998.05806746308883</v>
      </c>
    </row>
    <row r="37" spans="1:2" x14ac:dyDescent="0.25">
      <c r="A37" s="7" t="s">
        <v>57</v>
      </c>
      <c r="B37" s="20">
        <v>0</v>
      </c>
    </row>
    <row r="38" spans="1:2" x14ac:dyDescent="0.25">
      <c r="A38" s="7" t="s">
        <v>171</v>
      </c>
      <c r="B38" s="20">
        <v>0</v>
      </c>
    </row>
    <row r="39" spans="1:2" x14ac:dyDescent="0.25">
      <c r="A39" s="7" t="s">
        <v>49</v>
      </c>
      <c r="B39" s="20">
        <v>-998.05806746308883</v>
      </c>
    </row>
    <row r="40" spans="1:2" x14ac:dyDescent="0.25">
      <c r="A40" s="7" t="s">
        <v>119</v>
      </c>
      <c r="B40" s="20">
        <v>-35130.239861805996</v>
      </c>
    </row>
    <row r="41" spans="1:2" x14ac:dyDescent="0.25">
      <c r="A41" s="7" t="s">
        <v>98</v>
      </c>
      <c r="B41" s="20">
        <v>0</v>
      </c>
    </row>
    <row r="42" spans="1:2" x14ac:dyDescent="0.25">
      <c r="A42" s="7" t="s">
        <v>172</v>
      </c>
      <c r="B42" s="20">
        <v>0</v>
      </c>
    </row>
    <row r="43" spans="1:2" x14ac:dyDescent="0.25">
      <c r="A43" s="7" t="s">
        <v>100</v>
      </c>
      <c r="B43" s="20">
        <v>-998.05806746308883</v>
      </c>
    </row>
    <row r="44" spans="1:2" x14ac:dyDescent="0.25">
      <c r="A44" s="7" t="s">
        <v>75</v>
      </c>
      <c r="B44" s="20">
        <v>0</v>
      </c>
    </row>
    <row r="45" spans="1:2" x14ac:dyDescent="0.25">
      <c r="A45" s="7" t="s">
        <v>109</v>
      </c>
      <c r="B45" s="20">
        <v>-998.05806746308883</v>
      </c>
    </row>
    <row r="46" spans="1:2" x14ac:dyDescent="0.25">
      <c r="A46" s="7" t="s">
        <v>207</v>
      </c>
      <c r="B46" s="20">
        <v>-34326.062950604217</v>
      </c>
    </row>
    <row r="47" spans="1:2" x14ac:dyDescent="0.25">
      <c r="A47" s="7" t="s">
        <v>145</v>
      </c>
      <c r="B47" s="20">
        <v>-4924.3892310554666</v>
      </c>
    </row>
    <row r="48" spans="1:2" x14ac:dyDescent="0.25">
      <c r="A48" s="7" t="s">
        <v>139</v>
      </c>
      <c r="B48" s="20">
        <v>-32631.424538330943</v>
      </c>
    </row>
    <row r="49" spans="1:2" x14ac:dyDescent="0.25">
      <c r="A49" s="7" t="s">
        <v>146</v>
      </c>
      <c r="B49" s="20">
        <v>-56779.685554872245</v>
      </c>
    </row>
    <row r="50" spans="1:2" x14ac:dyDescent="0.25">
      <c r="A50" s="7" t="s">
        <v>173</v>
      </c>
      <c r="B50" s="20">
        <v>0</v>
      </c>
    </row>
    <row r="51" spans="1:2" x14ac:dyDescent="0.25">
      <c r="A51" s="7" t="s">
        <v>174</v>
      </c>
      <c r="B51" s="20">
        <v>0</v>
      </c>
    </row>
    <row r="52" spans="1:2" x14ac:dyDescent="0.25">
      <c r="A52" s="7" t="s">
        <v>87</v>
      </c>
      <c r="B52" s="20">
        <v>-1498.3614301004181</v>
      </c>
    </row>
    <row r="53" spans="1:2" x14ac:dyDescent="0.25">
      <c r="A53" s="7" t="s">
        <v>147</v>
      </c>
      <c r="B53" s="20">
        <v>-1672.9829343244292</v>
      </c>
    </row>
    <row r="54" spans="1:2" x14ac:dyDescent="0.25">
      <c r="A54" s="7" t="s">
        <v>175</v>
      </c>
      <c r="B54" s="20">
        <v>0</v>
      </c>
    </row>
    <row r="55" spans="1:2" x14ac:dyDescent="0.25">
      <c r="A55" s="7" t="s">
        <v>64</v>
      </c>
      <c r="B55" s="20">
        <v>-51734.345366339832</v>
      </c>
    </row>
    <row r="56" spans="1:2" x14ac:dyDescent="0.25">
      <c r="A56" s="7" t="s">
        <v>94</v>
      </c>
      <c r="B56" s="20">
        <v>-55194.161832701611</v>
      </c>
    </row>
    <row r="57" spans="1:2" x14ac:dyDescent="0.25">
      <c r="A57" s="7" t="s">
        <v>176</v>
      </c>
      <c r="B57" s="20">
        <v>0</v>
      </c>
    </row>
    <row r="58" spans="1:2" x14ac:dyDescent="0.25">
      <c r="A58" s="7" t="s">
        <v>127</v>
      </c>
      <c r="B58" s="20">
        <v>-998.05806746308883</v>
      </c>
    </row>
    <row r="59" spans="1:2" x14ac:dyDescent="0.25">
      <c r="A59" s="7" t="s">
        <v>177</v>
      </c>
      <c r="B59" s="20">
        <v>0</v>
      </c>
    </row>
    <row r="60" spans="1:2" x14ac:dyDescent="0.25">
      <c r="A60" s="7" t="s">
        <v>148</v>
      </c>
      <c r="B60" s="20">
        <v>-9045.0264939686167</v>
      </c>
    </row>
    <row r="61" spans="1:2" x14ac:dyDescent="0.25">
      <c r="A61" s="7" t="s">
        <v>149</v>
      </c>
      <c r="B61" s="20">
        <v>-1765.5608286576751</v>
      </c>
    </row>
    <row r="62" spans="1:2" x14ac:dyDescent="0.25">
      <c r="A62" s="7" t="s">
        <v>60</v>
      </c>
      <c r="B62" s="20">
        <v>-998.05806746308883</v>
      </c>
    </row>
    <row r="63" spans="1:2" x14ac:dyDescent="0.25">
      <c r="A63" s="7" t="s">
        <v>178</v>
      </c>
      <c r="B63" s="20">
        <v>0</v>
      </c>
    </row>
    <row r="64" spans="1:2" x14ac:dyDescent="0.25">
      <c r="A64" s="7" t="s">
        <v>90</v>
      </c>
      <c r="B64" s="20">
        <v>-36171.918616535128</v>
      </c>
    </row>
    <row r="65" spans="1:2" x14ac:dyDescent="0.25">
      <c r="A65" s="11" t="s">
        <v>150</v>
      </c>
      <c r="B65" s="20">
        <v>-2620.9292591245216</v>
      </c>
    </row>
    <row r="66" spans="1:2" x14ac:dyDescent="0.25">
      <c r="A66" s="7" t="s">
        <v>70</v>
      </c>
      <c r="B66" s="20">
        <v>0</v>
      </c>
    </row>
    <row r="67" spans="1:2" x14ac:dyDescent="0.25">
      <c r="A67" s="7" t="s">
        <v>151</v>
      </c>
      <c r="B67" s="20">
        <v>-34326.062950604217</v>
      </c>
    </row>
    <row r="68" spans="1:2" x14ac:dyDescent="0.25">
      <c r="A68" s="7" t="s">
        <v>179</v>
      </c>
      <c r="B68" s="20">
        <v>0</v>
      </c>
    </row>
    <row r="69" spans="1:2" x14ac:dyDescent="0.25">
      <c r="A69" s="7" t="s">
        <v>180</v>
      </c>
      <c r="B69" s="20">
        <v>-745.02821459344796</v>
      </c>
    </row>
    <row r="70" spans="1:2" x14ac:dyDescent="0.25">
      <c r="A70" s="7" t="s">
        <v>101</v>
      </c>
      <c r="B70" s="20">
        <v>-58444.531980404681</v>
      </c>
    </row>
    <row r="71" spans="1:2" x14ac:dyDescent="0.25">
      <c r="A71" s="7" t="s">
        <v>121</v>
      </c>
      <c r="B71" s="20">
        <v>-998.05806746308883</v>
      </c>
    </row>
    <row r="72" spans="1:2" x14ac:dyDescent="0.25">
      <c r="A72" s="7" t="s">
        <v>141</v>
      </c>
      <c r="B72" s="20">
        <v>-34326.062950604217</v>
      </c>
    </row>
    <row r="73" spans="1:2" x14ac:dyDescent="0.25">
      <c r="A73" s="7" t="s">
        <v>181</v>
      </c>
      <c r="B73" s="20">
        <v>0</v>
      </c>
    </row>
    <row r="74" spans="1:2" x14ac:dyDescent="0.25">
      <c r="A74" s="7" t="s">
        <v>152</v>
      </c>
      <c r="B74" s="20">
        <v>0</v>
      </c>
    </row>
    <row r="75" spans="1:2" x14ac:dyDescent="0.25">
      <c r="A75" s="7" t="s">
        <v>55</v>
      </c>
      <c r="B75" s="20">
        <v>-998.05806746308883</v>
      </c>
    </row>
    <row r="76" spans="1:2" x14ac:dyDescent="0.25">
      <c r="A76" s="7" t="s">
        <v>124</v>
      </c>
      <c r="B76" s="20">
        <v>-10585.463028579548</v>
      </c>
    </row>
    <row r="77" spans="1:2" x14ac:dyDescent="0.25">
      <c r="A77" s="7" t="s">
        <v>153</v>
      </c>
      <c r="B77" s="20">
        <v>-1149.3564268056687</v>
      </c>
    </row>
    <row r="78" spans="1:2" x14ac:dyDescent="0.25">
      <c r="A78" s="7" t="s">
        <v>122</v>
      </c>
      <c r="B78" s="20">
        <v>-998.05806746308883</v>
      </c>
    </row>
    <row r="79" spans="1:2" x14ac:dyDescent="0.25">
      <c r="A79" s="7" t="s">
        <v>15</v>
      </c>
      <c r="B79" s="20">
        <v>-998.05806746308883</v>
      </c>
    </row>
    <row r="80" spans="1:2" x14ac:dyDescent="0.25">
      <c r="A80" s="7" t="s">
        <v>182</v>
      </c>
      <c r="B80" s="20">
        <v>0</v>
      </c>
    </row>
    <row r="81" spans="1:2" x14ac:dyDescent="0.25">
      <c r="A81" s="7" t="s">
        <v>105</v>
      </c>
      <c r="B81" s="20">
        <v>0</v>
      </c>
    </row>
    <row r="82" spans="1:2" x14ac:dyDescent="0.25">
      <c r="A82" s="7" t="s">
        <v>51</v>
      </c>
      <c r="B82" s="20">
        <v>-998.05806746308883</v>
      </c>
    </row>
    <row r="83" spans="1:2" x14ac:dyDescent="0.25">
      <c r="A83" s="7" t="s">
        <v>375</v>
      </c>
      <c r="B83" s="20">
        <v>0</v>
      </c>
    </row>
    <row r="84" spans="1:2" x14ac:dyDescent="0.25">
      <c r="A84" s="7" t="s">
        <v>73</v>
      </c>
      <c r="B84" s="20">
        <v>-2459.313517945166</v>
      </c>
    </row>
    <row r="85" spans="1:2" x14ac:dyDescent="0.25">
      <c r="A85" s="7" t="s">
        <v>363</v>
      </c>
      <c r="B85" s="20">
        <v>0</v>
      </c>
    </row>
    <row r="86" spans="1:2" x14ac:dyDescent="0.25">
      <c r="A86" s="7" t="s">
        <v>61</v>
      </c>
      <c r="B86" s="20">
        <v>0</v>
      </c>
    </row>
    <row r="87" spans="1:2" x14ac:dyDescent="0.25">
      <c r="A87" s="7" t="s">
        <v>53</v>
      </c>
      <c r="B87" s="20">
        <v>0</v>
      </c>
    </row>
    <row r="88" spans="1:2" x14ac:dyDescent="0.25">
      <c r="A88" s="7" t="s">
        <v>154</v>
      </c>
      <c r="B88" s="20">
        <v>-20804.170428628277</v>
      </c>
    </row>
    <row r="89" spans="1:2" x14ac:dyDescent="0.25">
      <c r="A89" s="7" t="s">
        <v>86</v>
      </c>
      <c r="B89" s="20">
        <v>-13732.628697422502</v>
      </c>
    </row>
    <row r="90" spans="1:2" x14ac:dyDescent="0.25">
      <c r="A90" s="7" t="s">
        <v>155</v>
      </c>
      <c r="B90" s="20">
        <v>-1694.2271453428748</v>
      </c>
    </row>
    <row r="91" spans="1:2" x14ac:dyDescent="0.25">
      <c r="A91" s="7" t="s">
        <v>80</v>
      </c>
      <c r="B91" s="20">
        <v>-1765.5608286576751</v>
      </c>
    </row>
    <row r="92" spans="1:2" x14ac:dyDescent="0.25">
      <c r="A92" s="7" t="s">
        <v>12</v>
      </c>
      <c r="B92" s="20">
        <v>-998.05806746308883</v>
      </c>
    </row>
    <row r="93" spans="1:2" x14ac:dyDescent="0.25">
      <c r="A93" s="7" t="s">
        <v>125</v>
      </c>
      <c r="B93" s="20">
        <v>-56779.685554872245</v>
      </c>
    </row>
    <row r="94" spans="1:2" x14ac:dyDescent="0.25">
      <c r="A94" s="7" t="s">
        <v>81</v>
      </c>
      <c r="B94" s="20">
        <v>-998.05806746308883</v>
      </c>
    </row>
    <row r="95" spans="1:2" x14ac:dyDescent="0.25">
      <c r="A95" s="7" t="s">
        <v>137</v>
      </c>
      <c r="B95" s="20">
        <v>-56779.685554872245</v>
      </c>
    </row>
    <row r="96" spans="1:2" x14ac:dyDescent="0.25">
      <c r="A96" s="7" t="s">
        <v>68</v>
      </c>
      <c r="B96" s="20">
        <v>-19365.497376425017</v>
      </c>
    </row>
    <row r="97" spans="1:2" x14ac:dyDescent="0.25">
      <c r="A97" s="7" t="s">
        <v>91</v>
      </c>
      <c r="B97" s="20">
        <v>-57640.99148043451</v>
      </c>
    </row>
    <row r="98" spans="1:2" x14ac:dyDescent="0.25">
      <c r="A98" s="7" t="s">
        <v>183</v>
      </c>
      <c r="B98" s="20">
        <v>0</v>
      </c>
    </row>
    <row r="99" spans="1:2" x14ac:dyDescent="0.25">
      <c r="A99" s="7" t="s">
        <v>130</v>
      </c>
      <c r="B99" s="20">
        <v>-58444.531980404681</v>
      </c>
    </row>
    <row r="100" spans="1:2" x14ac:dyDescent="0.25">
      <c r="A100" s="7" t="s">
        <v>7</v>
      </c>
      <c r="B100" s="20">
        <v>-998.05806746308883</v>
      </c>
    </row>
    <row r="101" spans="1:2" x14ac:dyDescent="0.25">
      <c r="A101" s="7" t="s">
        <v>82</v>
      </c>
      <c r="B101" s="20">
        <v>-56161.426014498691</v>
      </c>
    </row>
    <row r="102" spans="1:2" x14ac:dyDescent="0.25">
      <c r="A102" s="7" t="s">
        <v>156</v>
      </c>
      <c r="B102" s="20">
        <v>-15459.787594913176</v>
      </c>
    </row>
    <row r="103" spans="1:2" x14ac:dyDescent="0.25">
      <c r="A103" s="7" t="s">
        <v>157</v>
      </c>
      <c r="B103" s="20">
        <v>-19739.487767548108</v>
      </c>
    </row>
    <row r="104" spans="1:2" x14ac:dyDescent="0.25">
      <c r="A104" s="7" t="s">
        <v>184</v>
      </c>
      <c r="B104" s="20">
        <v>0</v>
      </c>
    </row>
    <row r="105" spans="1:2" x14ac:dyDescent="0.25">
      <c r="A105" s="7" t="s">
        <v>99</v>
      </c>
      <c r="B105" s="20">
        <v>-998.05806746308883</v>
      </c>
    </row>
    <row r="106" spans="1:2" x14ac:dyDescent="0.25">
      <c r="A106" s="7" t="s">
        <v>185</v>
      </c>
      <c r="B106" s="20">
        <v>0</v>
      </c>
    </row>
    <row r="107" spans="1:2" x14ac:dyDescent="0.25">
      <c r="A107" s="7" t="s">
        <v>379</v>
      </c>
      <c r="B107" s="20">
        <v>-3049.8176645075837</v>
      </c>
    </row>
    <row r="108" spans="1:2" x14ac:dyDescent="0.25">
      <c r="A108" s="7" t="s">
        <v>10</v>
      </c>
      <c r="B108" s="20">
        <v>-998.05806746308883</v>
      </c>
    </row>
    <row r="109" spans="1:2" x14ac:dyDescent="0.25">
      <c r="A109" s="7" t="s">
        <v>76</v>
      </c>
      <c r="B109" s="20">
        <v>-998.05806746308883</v>
      </c>
    </row>
    <row r="110" spans="1:2" x14ac:dyDescent="0.25">
      <c r="A110" s="7" t="s">
        <v>17</v>
      </c>
      <c r="B110" s="20">
        <v>-2186.7240761338185</v>
      </c>
    </row>
    <row r="111" spans="1:2" x14ac:dyDescent="0.25">
      <c r="A111" s="11" t="s">
        <v>132</v>
      </c>
      <c r="B111" s="20">
        <v>0</v>
      </c>
    </row>
    <row r="112" spans="1:2" x14ac:dyDescent="0.25">
      <c r="A112" s="7" t="s">
        <v>186</v>
      </c>
      <c r="B112" s="20">
        <v>-14081.053511310167</v>
      </c>
    </row>
    <row r="113" spans="1:2" x14ac:dyDescent="0.25">
      <c r="A113" s="7" t="s">
        <v>50</v>
      </c>
      <c r="B113" s="20">
        <v>-998.05806746308883</v>
      </c>
    </row>
    <row r="114" spans="1:2" x14ac:dyDescent="0.25">
      <c r="A114" s="7" t="s">
        <v>187</v>
      </c>
      <c r="B114" s="20">
        <v>0</v>
      </c>
    </row>
    <row r="115" spans="1:2" x14ac:dyDescent="0.25">
      <c r="A115" s="7" t="s">
        <v>11</v>
      </c>
      <c r="B115" s="20">
        <v>-2147.4144942687576</v>
      </c>
    </row>
    <row r="116" spans="1:2" x14ac:dyDescent="0.25">
      <c r="A116" s="7" t="s">
        <v>158</v>
      </c>
      <c r="B116" s="20">
        <v>-50982.28780762008</v>
      </c>
    </row>
    <row r="117" spans="1:2" x14ac:dyDescent="0.25">
      <c r="A117" s="7" t="s">
        <v>3</v>
      </c>
      <c r="B117" s="20">
        <v>-7525.3429023267527</v>
      </c>
    </row>
    <row r="118" spans="1:2" x14ac:dyDescent="0.25">
      <c r="A118" s="5" t="s">
        <v>71</v>
      </c>
      <c r="B118" s="20">
        <v>0</v>
      </c>
    </row>
    <row r="119" spans="1:2" x14ac:dyDescent="0.25">
      <c r="A119" s="5" t="s">
        <v>65</v>
      </c>
      <c r="B119" s="20">
        <v>-34326.062950604217</v>
      </c>
    </row>
    <row r="120" spans="1:2" x14ac:dyDescent="0.25">
      <c r="A120" s="5" t="s">
        <v>69</v>
      </c>
      <c r="B120" s="20">
        <v>-13732.628697422502</v>
      </c>
    </row>
    <row r="121" spans="1:2" x14ac:dyDescent="0.25">
      <c r="A121" s="5" t="s">
        <v>19</v>
      </c>
      <c r="B121" s="20">
        <v>0</v>
      </c>
    </row>
    <row r="122" spans="1:2" x14ac:dyDescent="0.25">
      <c r="A122" s="5" t="s">
        <v>5</v>
      </c>
      <c r="B122" s="20">
        <v>-253.02985286964091</v>
      </c>
    </row>
    <row r="123" spans="1:2" x14ac:dyDescent="0.25">
      <c r="A123" s="5" t="s">
        <v>188</v>
      </c>
      <c r="B123" s="20">
        <v>0</v>
      </c>
    </row>
    <row r="124" spans="1:2" x14ac:dyDescent="0.25">
      <c r="A124" s="5" t="s">
        <v>85</v>
      </c>
      <c r="B124" s="20">
        <v>-998.05806746308883</v>
      </c>
    </row>
    <row r="125" spans="1:2" x14ac:dyDescent="0.25">
      <c r="A125" s="5" t="s">
        <v>189</v>
      </c>
      <c r="B125" s="20">
        <v>0</v>
      </c>
    </row>
    <row r="126" spans="1:2" x14ac:dyDescent="0.25">
      <c r="A126" s="5" t="s">
        <v>59</v>
      </c>
      <c r="B126" s="20">
        <v>-998.05806746308883</v>
      </c>
    </row>
    <row r="127" spans="1:2" x14ac:dyDescent="0.25">
      <c r="A127" s="5" t="s">
        <v>131</v>
      </c>
      <c r="B127" s="20">
        <v>-56779.685554872245</v>
      </c>
    </row>
    <row r="128" spans="1:2" x14ac:dyDescent="0.25">
      <c r="A128" s="5" t="s">
        <v>209</v>
      </c>
      <c r="B128" s="20">
        <v>0</v>
      </c>
    </row>
    <row r="129" spans="1:2" x14ac:dyDescent="0.25">
      <c r="A129" s="5" t="s">
        <v>6</v>
      </c>
      <c r="B129" s="20">
        <v>-998.05806746308883</v>
      </c>
    </row>
    <row r="130" spans="1:2" x14ac:dyDescent="0.25">
      <c r="A130" s="5" t="s">
        <v>8</v>
      </c>
      <c r="B130" s="20">
        <v>0</v>
      </c>
    </row>
    <row r="131" spans="1:2" x14ac:dyDescent="0.25">
      <c r="A131" s="5" t="s">
        <v>190</v>
      </c>
      <c r="B131" s="20">
        <v>-8687.5021818096884</v>
      </c>
    </row>
    <row r="132" spans="1:2" x14ac:dyDescent="0.25">
      <c r="A132" s="5" t="s">
        <v>106</v>
      </c>
      <c r="B132" s="20">
        <v>0</v>
      </c>
    </row>
    <row r="133" spans="1:2" x14ac:dyDescent="0.25">
      <c r="A133" s="5" t="s">
        <v>262</v>
      </c>
      <c r="B133" s="20">
        <v>-1408.903933102456</v>
      </c>
    </row>
    <row r="134" spans="1:2" x14ac:dyDescent="0.25">
      <c r="A134" s="5" t="s">
        <v>191</v>
      </c>
      <c r="B134" s="20">
        <v>0</v>
      </c>
    </row>
    <row r="135" spans="1:2" x14ac:dyDescent="0.25">
      <c r="A135" s="5" t="s">
        <v>16</v>
      </c>
      <c r="B135" s="20">
        <v>-6445.6388029169038</v>
      </c>
    </row>
    <row r="136" spans="1:2" x14ac:dyDescent="0.25">
      <c r="A136" s="5" t="s">
        <v>159</v>
      </c>
      <c r="B136" s="20">
        <v>-13582.660836505411</v>
      </c>
    </row>
    <row r="137" spans="1:2" x14ac:dyDescent="0.25">
      <c r="A137" s="5" t="s">
        <v>192</v>
      </c>
      <c r="B137" s="20">
        <v>0</v>
      </c>
    </row>
    <row r="138" spans="1:2" x14ac:dyDescent="0.25">
      <c r="A138" s="5" t="s">
        <v>160</v>
      </c>
      <c r="B138" s="20">
        <v>-1163.6842665434583</v>
      </c>
    </row>
    <row r="139" spans="1:2" x14ac:dyDescent="0.25">
      <c r="A139" s="5" t="s">
        <v>84</v>
      </c>
      <c r="B139" s="20">
        <v>-998.05806746308883</v>
      </c>
    </row>
    <row r="140" spans="1:2" x14ac:dyDescent="0.25">
      <c r="A140" s="5" t="s">
        <v>77</v>
      </c>
      <c r="B140" s="20">
        <v>-998.05806746308883</v>
      </c>
    </row>
    <row r="141" spans="1:2" x14ac:dyDescent="0.25">
      <c r="A141" s="5" t="s">
        <v>126</v>
      </c>
      <c r="B141" s="20">
        <v>-58444.531980404681</v>
      </c>
    </row>
    <row r="142" spans="1:2" x14ac:dyDescent="0.25">
      <c r="A142" s="5" t="s">
        <v>129</v>
      </c>
      <c r="B142" s="20">
        <v>-58444.531980404681</v>
      </c>
    </row>
    <row r="143" spans="1:2" x14ac:dyDescent="0.25">
      <c r="A143" s="5" t="s">
        <v>369</v>
      </c>
      <c r="B143" s="20">
        <v>0</v>
      </c>
    </row>
    <row r="144" spans="1:2" x14ac:dyDescent="0.25">
      <c r="A144" s="5" t="s">
        <v>83</v>
      </c>
      <c r="B144" s="20">
        <v>-998.05806746308883</v>
      </c>
    </row>
    <row r="145" spans="1:2" x14ac:dyDescent="0.25">
      <c r="A145" s="5" t="s">
        <v>52</v>
      </c>
      <c r="B145" s="20">
        <v>-2851.8140336807865</v>
      </c>
    </row>
    <row r="146" spans="1:2" x14ac:dyDescent="0.25">
      <c r="A146" s="5" t="s">
        <v>58</v>
      </c>
      <c r="B146" s="20">
        <v>-52492.536592265904</v>
      </c>
    </row>
    <row r="147" spans="1:2" x14ac:dyDescent="0.25">
      <c r="A147" s="5" t="s">
        <v>193</v>
      </c>
      <c r="B147" s="20">
        <v>0</v>
      </c>
    </row>
    <row r="148" spans="1:2" x14ac:dyDescent="0.25">
      <c r="A148" s="5" t="s">
        <v>63</v>
      </c>
      <c r="B148" s="20">
        <v>0</v>
      </c>
    </row>
    <row r="149" spans="1:2" x14ac:dyDescent="0.25">
      <c r="A149" s="5" t="s">
        <v>194</v>
      </c>
      <c r="B149" s="20">
        <v>0</v>
      </c>
    </row>
    <row r="150" spans="1:2" x14ac:dyDescent="0.25">
      <c r="A150" s="5" t="s">
        <v>140</v>
      </c>
      <c r="B150" s="20">
        <v>-58444.531980404681</v>
      </c>
    </row>
    <row r="151" spans="1:2" x14ac:dyDescent="0.25">
      <c r="A151" s="5" t="s">
        <v>161</v>
      </c>
      <c r="B151" s="20">
        <v>-6527.2848348636644</v>
      </c>
    </row>
    <row r="152" spans="1:2" x14ac:dyDescent="0.25">
      <c r="A152" s="5" t="s">
        <v>108</v>
      </c>
      <c r="B152" s="20">
        <v>0</v>
      </c>
    </row>
    <row r="153" spans="1:2" x14ac:dyDescent="0.25">
      <c r="A153" s="5" t="s">
        <v>162</v>
      </c>
      <c r="B153" s="20">
        <v>-7150.6401505852045</v>
      </c>
    </row>
    <row r="154" spans="1:2" x14ac:dyDescent="0.25">
      <c r="A154" s="5" t="s">
        <v>18</v>
      </c>
      <c r="B154" s="20">
        <v>-998.05806746308883</v>
      </c>
    </row>
    <row r="155" spans="1:2" x14ac:dyDescent="0.25">
      <c r="A155" s="5" t="s">
        <v>13</v>
      </c>
      <c r="B155" s="20">
        <v>-998.05806746308883</v>
      </c>
    </row>
    <row r="156" spans="1:2" x14ac:dyDescent="0.25">
      <c r="A156" s="5" t="s">
        <v>79</v>
      </c>
      <c r="B156" s="20">
        <v>-998.05806746308883</v>
      </c>
    </row>
    <row r="157" spans="1:2" x14ac:dyDescent="0.25">
      <c r="A157" s="5" t="s">
        <v>195</v>
      </c>
      <c r="B157" s="20">
        <v>0</v>
      </c>
    </row>
    <row r="158" spans="1:2" x14ac:dyDescent="0.25">
      <c r="A158" s="5" t="s">
        <v>88</v>
      </c>
      <c r="B158" s="20">
        <v>-998.05806746308883</v>
      </c>
    </row>
    <row r="159" spans="1:2" x14ac:dyDescent="0.25">
      <c r="A159" s="5" t="s">
        <v>67</v>
      </c>
      <c r="B159" s="20">
        <v>-998.05806746308883</v>
      </c>
    </row>
    <row r="160" spans="1:2" x14ac:dyDescent="0.25">
      <c r="A160" s="5" t="s">
        <v>196</v>
      </c>
      <c r="B160" s="20">
        <v>0</v>
      </c>
    </row>
    <row r="161" spans="1:2" x14ac:dyDescent="0.25">
      <c r="A161" s="5" t="s">
        <v>128</v>
      </c>
      <c r="B161" s="20">
        <v>-58444.531980404681</v>
      </c>
    </row>
    <row r="162" spans="1:2" x14ac:dyDescent="0.25">
      <c r="A162" s="5" t="s">
        <v>197</v>
      </c>
      <c r="B162" s="20">
        <v>0</v>
      </c>
    </row>
    <row r="163" spans="1:2" x14ac:dyDescent="0.25">
      <c r="A163" s="5" t="s">
        <v>66</v>
      </c>
      <c r="B163" s="20">
        <v>-998.05806746308883</v>
      </c>
    </row>
    <row r="164" spans="1:2" x14ac:dyDescent="0.25">
      <c r="A164" s="5" t="s">
        <v>92</v>
      </c>
      <c r="B164" s="20">
        <v>-998.05806746308883</v>
      </c>
    </row>
    <row r="165" spans="1:2" x14ac:dyDescent="0.25">
      <c r="A165" s="5" t="s">
        <v>95</v>
      </c>
      <c r="B165" s="20">
        <v>-13732.628697422502</v>
      </c>
    </row>
    <row r="166" spans="1:2" x14ac:dyDescent="0.25">
      <c r="A166" s="5" t="s">
        <v>198</v>
      </c>
      <c r="B166" s="20">
        <v>-32509.310602681475</v>
      </c>
    </row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9CA-A5FF-42AF-8135-BF2320BAB045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11.453125" style="1" bestFit="1" customWidth="1"/>
    <col min="6" max="16384" width="9.1796875" style="1"/>
  </cols>
  <sheetData>
    <row r="2" spans="1:7" ht="15" customHeight="1" x14ac:dyDescent="0.3">
      <c r="B2" s="2" t="str">
        <f>Índice!A8</f>
        <v>MÊS DE COMPETÊNCIA: Maio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543</v>
      </c>
    </row>
    <row r="6" spans="1:7" ht="14.5" x14ac:dyDescent="0.35">
      <c r="A6" s="35" t="s">
        <v>544</v>
      </c>
    </row>
    <row r="8" spans="1:7" ht="13" x14ac:dyDescent="0.3">
      <c r="A8" s="26" t="s">
        <v>480</v>
      </c>
      <c r="B8" s="27" t="s">
        <v>643</v>
      </c>
    </row>
    <row r="9" spans="1:7" x14ac:dyDescent="0.25">
      <c r="A9" s="28" t="s">
        <v>251</v>
      </c>
      <c r="B9" s="34">
        <v>2666935.08</v>
      </c>
      <c r="E9" s="16"/>
    </row>
    <row r="10" spans="1:7" x14ac:dyDescent="0.25">
      <c r="A10" s="28" t="s">
        <v>545</v>
      </c>
      <c r="B10" s="29">
        <v>470635.59</v>
      </c>
    </row>
    <row r="11" spans="1:7" x14ac:dyDescent="0.25">
      <c r="A11" s="28" t="s">
        <v>484</v>
      </c>
      <c r="B11" s="29">
        <v>-3137570.67</v>
      </c>
      <c r="E11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A625-0869-44E9-8D9D-E3667B6C249B}">
  <dimension ref="A2:F15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6" ht="15" customHeight="1" x14ac:dyDescent="0.3">
      <c r="B2" s="2" t="str">
        <f>Índice!A8</f>
        <v>MÊS DE COMPETÊNCIA: Maio de 2026</v>
      </c>
      <c r="F2" s="3"/>
    </row>
    <row r="3" spans="1:6" ht="15" customHeight="1" x14ac:dyDescent="0.3">
      <c r="B3" s="2"/>
      <c r="F3" s="3"/>
    </row>
    <row r="5" spans="1:6" ht="13" x14ac:dyDescent="0.3">
      <c r="A5" s="2" t="s">
        <v>646</v>
      </c>
    </row>
    <row r="6" spans="1:6" x14ac:dyDescent="0.25">
      <c r="A6" s="1" t="s">
        <v>647</v>
      </c>
    </row>
    <row r="8" spans="1:6" ht="13" x14ac:dyDescent="0.3">
      <c r="A8" s="4" t="s">
        <v>1</v>
      </c>
      <c r="B8" s="6" t="s">
        <v>675</v>
      </c>
    </row>
    <row r="9" spans="1:6" x14ac:dyDescent="0.25">
      <c r="A9" s="9" t="s">
        <v>212</v>
      </c>
      <c r="B9" s="19">
        <v>1463555.802147364</v>
      </c>
    </row>
    <row r="10" spans="1:6" x14ac:dyDescent="0.25">
      <c r="A10" s="5" t="s">
        <v>157</v>
      </c>
      <c r="B10" s="24">
        <v>-960.34575281734908</v>
      </c>
    </row>
    <row r="11" spans="1:6" x14ac:dyDescent="0.25">
      <c r="A11" s="5" t="s">
        <v>175</v>
      </c>
      <c r="B11" s="24">
        <v>-3603.2610549381529</v>
      </c>
    </row>
    <row r="12" spans="1:6" x14ac:dyDescent="0.25">
      <c r="A12" s="5" t="s">
        <v>64</v>
      </c>
      <c r="B12" s="24">
        <v>-54410.587792612212</v>
      </c>
    </row>
    <row r="13" spans="1:6" x14ac:dyDescent="0.25">
      <c r="A13" s="5" t="s">
        <v>187</v>
      </c>
      <c r="B13" s="24">
        <v>-4264.195753271928</v>
      </c>
    </row>
    <row r="14" spans="1:6" x14ac:dyDescent="0.25">
      <c r="A14" s="5" t="s">
        <v>3</v>
      </c>
      <c r="B14" s="24">
        <v>-6997.2285349102658</v>
      </c>
    </row>
    <row r="15" spans="1:6" x14ac:dyDescent="0.25">
      <c r="A15" s="5" t="s">
        <v>71</v>
      </c>
      <c r="B15" s="24">
        <v>-2741.8383470969652</v>
      </c>
    </row>
    <row r="16" spans="1:6" x14ac:dyDescent="0.25">
      <c r="A16" s="5" t="s">
        <v>6</v>
      </c>
      <c r="B16" s="24">
        <v>-6997.2285349102658</v>
      </c>
    </row>
    <row r="17" spans="1:2" x14ac:dyDescent="0.25">
      <c r="A17" s="5" t="s">
        <v>190</v>
      </c>
      <c r="B17" s="24">
        <v>-52905.957484130973</v>
      </c>
    </row>
    <row r="18" spans="1:2" x14ac:dyDescent="0.25">
      <c r="A18" s="5" t="s">
        <v>191</v>
      </c>
      <c r="B18" s="24">
        <v>-1926.8029765934189</v>
      </c>
    </row>
    <row r="19" spans="1:2" x14ac:dyDescent="0.25">
      <c r="A19" s="5" t="s">
        <v>63</v>
      </c>
      <c r="B19" s="24">
        <v>-12154.007188334352</v>
      </c>
    </row>
    <row r="20" spans="1:2" x14ac:dyDescent="0.25">
      <c r="A20" s="5" t="s">
        <v>82</v>
      </c>
      <c r="B20" s="24">
        <v>-7145.202208333606</v>
      </c>
    </row>
    <row r="21" spans="1:2" x14ac:dyDescent="0.25">
      <c r="A21" s="5" t="s">
        <v>166</v>
      </c>
      <c r="B21" s="24">
        <v>-3246.4052162302837</v>
      </c>
    </row>
    <row r="22" spans="1:2" x14ac:dyDescent="0.25">
      <c r="A22" s="5" t="s">
        <v>100</v>
      </c>
      <c r="B22" s="24">
        <v>-7145.202208333606</v>
      </c>
    </row>
    <row r="23" spans="1:2" x14ac:dyDescent="0.25">
      <c r="A23" s="5" t="s">
        <v>109</v>
      </c>
      <c r="B23" s="24">
        <v>-9205.6170830308201</v>
      </c>
    </row>
    <row r="24" spans="1:2" x14ac:dyDescent="0.25">
      <c r="A24" s="5" t="s">
        <v>177</v>
      </c>
      <c r="B24" s="24">
        <v>-3246.4052162302837</v>
      </c>
    </row>
    <row r="25" spans="1:2" x14ac:dyDescent="0.25">
      <c r="A25" s="5" t="s">
        <v>148</v>
      </c>
      <c r="B25" s="24">
        <v>-2854.8057070193977</v>
      </c>
    </row>
    <row r="26" spans="1:2" x14ac:dyDescent="0.25">
      <c r="A26" s="5" t="s">
        <v>60</v>
      </c>
      <c r="B26" s="24">
        <v>-7877.0182648736109</v>
      </c>
    </row>
    <row r="27" spans="1:2" x14ac:dyDescent="0.25">
      <c r="A27" s="5" t="s">
        <v>15</v>
      </c>
      <c r="B27" s="24">
        <v>-6938.1458013048186</v>
      </c>
    </row>
    <row r="28" spans="1:2" x14ac:dyDescent="0.25">
      <c r="A28" s="5" t="s">
        <v>182</v>
      </c>
      <c r="B28" s="24">
        <v>-3603.2610549381529</v>
      </c>
    </row>
    <row r="29" spans="1:2" x14ac:dyDescent="0.25">
      <c r="A29" s="5" t="s">
        <v>130</v>
      </c>
      <c r="B29" s="24">
        <v>-55747.54415811794</v>
      </c>
    </row>
    <row r="30" spans="1:2" x14ac:dyDescent="0.25">
      <c r="A30" s="5" t="s">
        <v>76</v>
      </c>
      <c r="B30" s="24">
        <v>-6938.1458013048186</v>
      </c>
    </row>
    <row r="31" spans="1:2" x14ac:dyDescent="0.25">
      <c r="A31" s="5" t="s">
        <v>5</v>
      </c>
      <c r="B31" s="24">
        <v>-1344.1079223551208</v>
      </c>
    </row>
    <row r="32" spans="1:2" x14ac:dyDescent="0.25">
      <c r="A32" s="5" t="s">
        <v>126</v>
      </c>
      <c r="B32" s="24">
        <v>-55747.54415811794</v>
      </c>
    </row>
    <row r="33" spans="1:2" x14ac:dyDescent="0.25">
      <c r="A33" s="5" t="s">
        <v>79</v>
      </c>
      <c r="B33" s="24">
        <v>-7047.4622744131339</v>
      </c>
    </row>
    <row r="34" spans="1:2" x14ac:dyDescent="0.25">
      <c r="A34" s="5" t="s">
        <v>196</v>
      </c>
      <c r="B34" s="24">
        <v>-3246.4052162302837</v>
      </c>
    </row>
    <row r="35" spans="1:2" x14ac:dyDescent="0.25">
      <c r="A35" s="5" t="s">
        <v>197</v>
      </c>
      <c r="B35" s="24">
        <v>-5952.3101878188854</v>
      </c>
    </row>
    <row r="36" spans="1:2" x14ac:dyDescent="0.25">
      <c r="A36" s="5" t="s">
        <v>89</v>
      </c>
      <c r="B36" s="24">
        <v>-1501.6737741508252</v>
      </c>
    </row>
    <row r="37" spans="1:2" x14ac:dyDescent="0.25">
      <c r="A37" s="5" t="s">
        <v>144</v>
      </c>
      <c r="B37" s="24">
        <v>0</v>
      </c>
    </row>
    <row r="38" spans="1:2" x14ac:dyDescent="0.25">
      <c r="A38" s="5" t="s">
        <v>87</v>
      </c>
      <c r="B38" s="24">
        <v>-4048.9742201449099</v>
      </c>
    </row>
    <row r="39" spans="1:2" x14ac:dyDescent="0.25">
      <c r="A39" s="5" t="s">
        <v>90</v>
      </c>
      <c r="B39" s="24">
        <v>-7145.202208333606</v>
      </c>
    </row>
    <row r="40" spans="1:2" x14ac:dyDescent="0.25">
      <c r="A40" s="5" t="s">
        <v>9</v>
      </c>
      <c r="B40" s="24">
        <v>-6051.952934681497</v>
      </c>
    </row>
    <row r="41" spans="1:2" x14ac:dyDescent="0.25">
      <c r="A41" s="5" t="s">
        <v>375</v>
      </c>
      <c r="B41" s="24">
        <v>0</v>
      </c>
    </row>
    <row r="42" spans="1:2" x14ac:dyDescent="0.25">
      <c r="A42" s="5" t="s">
        <v>156</v>
      </c>
      <c r="B42" s="24">
        <v>-4192.6195286475922</v>
      </c>
    </row>
    <row r="43" spans="1:2" x14ac:dyDescent="0.25">
      <c r="A43" s="5" t="s">
        <v>4</v>
      </c>
      <c r="B43" s="24">
        <v>0</v>
      </c>
    </row>
    <row r="44" spans="1:2" x14ac:dyDescent="0.25">
      <c r="A44" s="5" t="s">
        <v>103</v>
      </c>
      <c r="B44" s="24">
        <v>-7145.202208333606</v>
      </c>
    </row>
    <row r="45" spans="1:2" x14ac:dyDescent="0.25">
      <c r="A45" s="5" t="s">
        <v>78</v>
      </c>
      <c r="B45" s="24">
        <v>-7145.202208333606</v>
      </c>
    </row>
    <row r="46" spans="1:2" x14ac:dyDescent="0.25">
      <c r="A46" s="5" t="s">
        <v>51</v>
      </c>
      <c r="B46" s="24">
        <v>-7145.202208333606</v>
      </c>
    </row>
    <row r="47" spans="1:2" x14ac:dyDescent="0.25">
      <c r="A47" s="5" t="s">
        <v>125</v>
      </c>
      <c r="B47" s="24">
        <v>-12509.495265112038</v>
      </c>
    </row>
    <row r="48" spans="1:2" x14ac:dyDescent="0.25">
      <c r="A48" s="5" t="s">
        <v>58</v>
      </c>
      <c r="B48" s="24">
        <v>-54410.587792612212</v>
      </c>
    </row>
    <row r="49" spans="1:2" x14ac:dyDescent="0.25">
      <c r="A49" s="5" t="s">
        <v>18</v>
      </c>
      <c r="B49" s="24">
        <v>-7145.202208333606</v>
      </c>
    </row>
    <row r="50" spans="1:2" x14ac:dyDescent="0.25">
      <c r="A50" s="5" t="s">
        <v>66</v>
      </c>
      <c r="B50" s="24">
        <v>-7145.202208333606</v>
      </c>
    </row>
    <row r="51" spans="1:2" x14ac:dyDescent="0.25">
      <c r="A51" s="5" t="s">
        <v>92</v>
      </c>
      <c r="B51" s="24">
        <v>-7145.202208333606</v>
      </c>
    </row>
    <row r="52" spans="1:2" x14ac:dyDescent="0.25">
      <c r="A52" s="5" t="s">
        <v>14</v>
      </c>
      <c r="B52" s="24">
        <v>-7145.202208333606</v>
      </c>
    </row>
    <row r="53" spans="1:2" x14ac:dyDescent="0.25">
      <c r="A53" s="5" t="s">
        <v>93</v>
      </c>
      <c r="B53" s="24">
        <v>-7145.202208333606</v>
      </c>
    </row>
    <row r="54" spans="1:2" x14ac:dyDescent="0.25">
      <c r="A54" s="5" t="s">
        <v>49</v>
      </c>
      <c r="B54" s="24">
        <v>-7145.202208333606</v>
      </c>
    </row>
    <row r="55" spans="1:2" x14ac:dyDescent="0.25">
      <c r="A55" s="5" t="s">
        <v>80</v>
      </c>
      <c r="B55" s="24">
        <v>-7145.202208333606</v>
      </c>
    </row>
    <row r="56" spans="1:2" x14ac:dyDescent="0.25">
      <c r="A56" s="5" t="s">
        <v>77</v>
      </c>
      <c r="B56" s="24">
        <v>-7145.202208333606</v>
      </c>
    </row>
    <row r="57" spans="1:2" x14ac:dyDescent="0.25">
      <c r="A57" s="5" t="s">
        <v>143</v>
      </c>
      <c r="B57" s="24">
        <v>-1288.963799718427</v>
      </c>
    </row>
    <row r="58" spans="1:2" x14ac:dyDescent="0.25">
      <c r="A58" s="5" t="s">
        <v>170</v>
      </c>
      <c r="B58" s="24">
        <v>-1747.5813944804665</v>
      </c>
    </row>
    <row r="59" spans="1:2" x14ac:dyDescent="0.25">
      <c r="A59" s="5" t="s">
        <v>172</v>
      </c>
      <c r="B59" s="24">
        <v>-405.63717822258604</v>
      </c>
    </row>
    <row r="60" spans="1:2" x14ac:dyDescent="0.25">
      <c r="A60" s="5" t="s">
        <v>7</v>
      </c>
      <c r="B60" s="24">
        <v>-6997.2285349102658</v>
      </c>
    </row>
    <row r="61" spans="1:2" x14ac:dyDescent="0.25">
      <c r="A61" s="5" t="s">
        <v>11</v>
      </c>
      <c r="B61" s="24">
        <v>-6997.2285349102658</v>
      </c>
    </row>
    <row r="62" spans="1:2" x14ac:dyDescent="0.25">
      <c r="A62" s="5" t="s">
        <v>16</v>
      </c>
      <c r="B62" s="24">
        <v>-6997.2285349102658</v>
      </c>
    </row>
    <row r="63" spans="1:2" x14ac:dyDescent="0.25">
      <c r="A63" s="5" t="s">
        <v>193</v>
      </c>
      <c r="B63" s="24">
        <v>-692.28929735789995</v>
      </c>
    </row>
    <row r="64" spans="1:2" x14ac:dyDescent="0.25">
      <c r="A64" s="5" t="s">
        <v>56</v>
      </c>
      <c r="B64" s="24">
        <v>-7593.7446135560749</v>
      </c>
    </row>
    <row r="65" spans="1:2" x14ac:dyDescent="0.25">
      <c r="A65" s="5" t="s">
        <v>119</v>
      </c>
      <c r="B65" s="24">
        <v>-187.10765408470562</v>
      </c>
    </row>
    <row r="66" spans="1:2" x14ac:dyDescent="0.25">
      <c r="A66" s="5" t="s">
        <v>70</v>
      </c>
      <c r="B66" s="24">
        <v>0</v>
      </c>
    </row>
    <row r="67" spans="1:2" x14ac:dyDescent="0.25">
      <c r="A67" s="5" t="s">
        <v>55</v>
      </c>
      <c r="B67" s="24">
        <v>-6997.2285349102658</v>
      </c>
    </row>
    <row r="68" spans="1:2" x14ac:dyDescent="0.25">
      <c r="A68" s="5" t="s">
        <v>122</v>
      </c>
      <c r="B68" s="24">
        <v>-7145.202208333606</v>
      </c>
    </row>
    <row r="69" spans="1:2" x14ac:dyDescent="0.25">
      <c r="A69" s="5" t="s">
        <v>363</v>
      </c>
      <c r="B69" s="24">
        <v>0</v>
      </c>
    </row>
    <row r="70" spans="1:2" x14ac:dyDescent="0.25">
      <c r="A70" s="5" t="s">
        <v>61</v>
      </c>
      <c r="B70" s="24">
        <v>0</v>
      </c>
    </row>
    <row r="71" spans="1:2" x14ac:dyDescent="0.25">
      <c r="A71" s="5" t="s">
        <v>352</v>
      </c>
      <c r="B71" s="24">
        <v>0</v>
      </c>
    </row>
    <row r="72" spans="1:2" x14ac:dyDescent="0.25">
      <c r="A72" s="5" t="s">
        <v>52</v>
      </c>
      <c r="B72" s="24">
        <v>-6997.2285349102658</v>
      </c>
    </row>
    <row r="73" spans="1:2" x14ac:dyDescent="0.25">
      <c r="A73" s="5" t="s">
        <v>138</v>
      </c>
      <c r="B73" s="24">
        <v>-15505.813089775836</v>
      </c>
    </row>
    <row r="74" spans="1:2" x14ac:dyDescent="0.25">
      <c r="A74" s="5" t="s">
        <v>74</v>
      </c>
      <c r="B74" s="24">
        <v>-2737.5219051639351</v>
      </c>
    </row>
    <row r="75" spans="1:2" x14ac:dyDescent="0.25">
      <c r="A75" s="5" t="s">
        <v>127</v>
      </c>
      <c r="B75" s="24">
        <v>-7145.202208333606</v>
      </c>
    </row>
    <row r="76" spans="1:2" x14ac:dyDescent="0.25">
      <c r="A76" s="5" t="s">
        <v>121</v>
      </c>
      <c r="B76" s="24">
        <v>-7145.202208333606</v>
      </c>
    </row>
    <row r="77" spans="1:2" x14ac:dyDescent="0.25">
      <c r="A77" s="5" t="s">
        <v>86</v>
      </c>
      <c r="B77" s="24">
        <v>-7145.202208333606</v>
      </c>
    </row>
    <row r="78" spans="1:2" x14ac:dyDescent="0.25">
      <c r="A78" s="5" t="s">
        <v>137</v>
      </c>
      <c r="B78" s="24">
        <v>-7145.202208333606</v>
      </c>
    </row>
    <row r="79" spans="1:2" x14ac:dyDescent="0.25">
      <c r="A79" s="5" t="s">
        <v>50</v>
      </c>
      <c r="B79" s="24">
        <v>-7145.202208333606</v>
      </c>
    </row>
    <row r="80" spans="1:2" x14ac:dyDescent="0.25">
      <c r="A80" s="5" t="s">
        <v>69</v>
      </c>
      <c r="B80" s="24">
        <v>-7145.202208333606</v>
      </c>
    </row>
    <row r="81" spans="1:2" x14ac:dyDescent="0.25">
      <c r="A81" s="5" t="s">
        <v>85</v>
      </c>
      <c r="B81" s="24">
        <v>-7117.2329628984553</v>
      </c>
    </row>
    <row r="82" spans="1:2" x14ac:dyDescent="0.25">
      <c r="A82" s="5" t="s">
        <v>59</v>
      </c>
      <c r="B82" s="24">
        <v>-7117.2329628984553</v>
      </c>
    </row>
    <row r="83" spans="1:2" x14ac:dyDescent="0.25">
      <c r="A83" s="5" t="s">
        <v>131</v>
      </c>
      <c r="B83" s="24">
        <v>-51173.240505245274</v>
      </c>
    </row>
    <row r="84" spans="1:2" x14ac:dyDescent="0.25">
      <c r="A84" s="5" t="s">
        <v>95</v>
      </c>
      <c r="B84" s="24">
        <v>-7117.2329628984553</v>
      </c>
    </row>
    <row r="85" spans="1:2" x14ac:dyDescent="0.25">
      <c r="A85" s="5" t="s">
        <v>165</v>
      </c>
      <c r="B85" s="24">
        <v>7.0014495631016025E-3</v>
      </c>
    </row>
    <row r="86" spans="1:2" x14ac:dyDescent="0.25">
      <c r="A86" s="5" t="s">
        <v>163</v>
      </c>
      <c r="B86" s="24">
        <v>-20405.780505245275</v>
      </c>
    </row>
    <row r="87" spans="1:2" x14ac:dyDescent="0.25">
      <c r="A87" s="5" t="s">
        <v>168</v>
      </c>
      <c r="B87" s="24">
        <v>-3312.9594781991382</v>
      </c>
    </row>
    <row r="88" spans="1:2" x14ac:dyDescent="0.25">
      <c r="A88" s="5" t="s">
        <v>173</v>
      </c>
      <c r="B88" s="24">
        <v>-4179.5557343745349</v>
      </c>
    </row>
    <row r="89" spans="1:2" x14ac:dyDescent="0.25">
      <c r="A89" s="5" t="s">
        <v>178</v>
      </c>
      <c r="B89" s="24">
        <v>-17366.375142261011</v>
      </c>
    </row>
    <row r="90" spans="1:2" x14ac:dyDescent="0.25">
      <c r="A90" s="5" t="s">
        <v>151</v>
      </c>
      <c r="B90" s="24">
        <v>-17190.406886266577</v>
      </c>
    </row>
    <row r="91" spans="1:2" x14ac:dyDescent="0.25">
      <c r="A91" s="5" t="s">
        <v>180</v>
      </c>
      <c r="B91" s="24">
        <v>-773.22097295453386</v>
      </c>
    </row>
    <row r="92" spans="1:2" x14ac:dyDescent="0.25">
      <c r="A92" s="5" t="s">
        <v>101</v>
      </c>
      <c r="B92" s="24">
        <v>-22263.644158117939</v>
      </c>
    </row>
    <row r="93" spans="1:2" x14ac:dyDescent="0.25">
      <c r="A93" s="5" t="s">
        <v>152</v>
      </c>
      <c r="B93" s="24">
        <v>0</v>
      </c>
    </row>
    <row r="94" spans="1:2" x14ac:dyDescent="0.25">
      <c r="A94" s="5" t="s">
        <v>68</v>
      </c>
      <c r="B94" s="24">
        <v>-6997.2285349102658</v>
      </c>
    </row>
    <row r="95" spans="1:2" x14ac:dyDescent="0.25">
      <c r="A95" s="5" t="s">
        <v>91</v>
      </c>
      <c r="B95" s="24">
        <v>-54410.587792612212</v>
      </c>
    </row>
    <row r="96" spans="1:2" x14ac:dyDescent="0.25">
      <c r="A96" s="5" t="s">
        <v>185</v>
      </c>
      <c r="B96" s="24">
        <v>0</v>
      </c>
    </row>
    <row r="97" spans="1:2" x14ac:dyDescent="0.25">
      <c r="A97" s="5" t="s">
        <v>10</v>
      </c>
      <c r="B97" s="24">
        <v>-6551.9266054962782</v>
      </c>
    </row>
    <row r="98" spans="1:2" x14ac:dyDescent="0.25">
      <c r="A98" s="5" t="s">
        <v>158</v>
      </c>
      <c r="B98" s="24">
        <v>-52626.892826805059</v>
      </c>
    </row>
    <row r="99" spans="1:2" x14ac:dyDescent="0.25">
      <c r="A99" s="5" t="s">
        <v>162</v>
      </c>
      <c r="B99" s="24">
        <v>-17377.172151931605</v>
      </c>
    </row>
    <row r="100" spans="1:2" x14ac:dyDescent="0.25">
      <c r="A100" s="5" t="s">
        <v>199</v>
      </c>
      <c r="B100" s="24">
        <v>-584.92580964993408</v>
      </c>
    </row>
    <row r="101" spans="1:2" x14ac:dyDescent="0.25">
      <c r="A101" s="5" t="s">
        <v>207</v>
      </c>
      <c r="B101" s="24">
        <v>-7145.202208333606</v>
      </c>
    </row>
    <row r="102" spans="1:2" x14ac:dyDescent="0.25">
      <c r="A102" s="5" t="s">
        <v>124</v>
      </c>
      <c r="B102" s="24">
        <v>-20.84468275802918</v>
      </c>
    </row>
    <row r="103" spans="1:2" x14ac:dyDescent="0.25">
      <c r="A103" s="5" t="s">
        <v>132</v>
      </c>
      <c r="B103" s="24">
        <v>0</v>
      </c>
    </row>
    <row r="104" spans="1:2" x14ac:dyDescent="0.25">
      <c r="A104" s="5" t="s">
        <v>209</v>
      </c>
      <c r="B104" s="24">
        <v>0</v>
      </c>
    </row>
    <row r="105" spans="1:2" x14ac:dyDescent="0.25">
      <c r="A105" s="5" t="s">
        <v>128</v>
      </c>
      <c r="B105" s="24">
        <v>-55747.54415811794</v>
      </c>
    </row>
    <row r="106" spans="1:2" x14ac:dyDescent="0.25">
      <c r="A106" s="5" t="s">
        <v>129</v>
      </c>
      <c r="B106" s="24">
        <v>-55747.54415811794</v>
      </c>
    </row>
    <row r="107" spans="1:2" x14ac:dyDescent="0.25">
      <c r="A107" s="5" t="s">
        <v>96</v>
      </c>
      <c r="B107" s="24">
        <v>-49588.718271365768</v>
      </c>
    </row>
    <row r="108" spans="1:2" x14ac:dyDescent="0.25">
      <c r="A108" s="5" t="s">
        <v>171</v>
      </c>
      <c r="B108" s="24">
        <v>-3603.2610549381529</v>
      </c>
    </row>
    <row r="109" spans="1:2" x14ac:dyDescent="0.25">
      <c r="A109" s="5" t="s">
        <v>146</v>
      </c>
      <c r="B109" s="24">
        <v>-34138.545606955769</v>
      </c>
    </row>
    <row r="110" spans="1:2" x14ac:dyDescent="0.25">
      <c r="A110" s="5" t="s">
        <v>176</v>
      </c>
      <c r="B110" s="24">
        <v>-9546.9481868439689</v>
      </c>
    </row>
    <row r="111" spans="1:2" x14ac:dyDescent="0.25">
      <c r="A111" s="5" t="s">
        <v>149</v>
      </c>
      <c r="B111" s="24">
        <v>-6997.2285349102658</v>
      </c>
    </row>
    <row r="112" spans="1:2" x14ac:dyDescent="0.25">
      <c r="A112" s="5" t="s">
        <v>73</v>
      </c>
      <c r="B112" s="24">
        <v>-10695.210173566667</v>
      </c>
    </row>
    <row r="113" spans="1:2" x14ac:dyDescent="0.25">
      <c r="A113" s="5" t="s">
        <v>154</v>
      </c>
      <c r="B113" s="24">
        <v>-52905.957484130973</v>
      </c>
    </row>
    <row r="114" spans="1:2" x14ac:dyDescent="0.25">
      <c r="A114" s="5" t="s">
        <v>12</v>
      </c>
      <c r="B114" s="24">
        <v>-6997.2285349102658</v>
      </c>
    </row>
    <row r="115" spans="1:2" x14ac:dyDescent="0.25">
      <c r="A115" s="5" t="s">
        <v>184</v>
      </c>
      <c r="B115" s="24">
        <v>-13448.895742331271</v>
      </c>
    </row>
    <row r="116" spans="1:2" x14ac:dyDescent="0.25">
      <c r="A116" s="5" t="s">
        <v>17</v>
      </c>
      <c r="B116" s="24">
        <v>-4956.2459803865595</v>
      </c>
    </row>
    <row r="117" spans="1:2" x14ac:dyDescent="0.25">
      <c r="A117" s="5" t="s">
        <v>186</v>
      </c>
      <c r="B117" s="24">
        <v>-20280.913698532411</v>
      </c>
    </row>
    <row r="118" spans="1:2" x14ac:dyDescent="0.25">
      <c r="A118" s="5" t="s">
        <v>19</v>
      </c>
      <c r="B118" s="24">
        <v>0</v>
      </c>
    </row>
    <row r="119" spans="1:2" x14ac:dyDescent="0.25">
      <c r="A119" s="5" t="s">
        <v>189</v>
      </c>
      <c r="B119" s="24">
        <v>-13616.36949858255</v>
      </c>
    </row>
    <row r="120" spans="1:2" x14ac:dyDescent="0.25">
      <c r="A120" s="5" t="s">
        <v>8</v>
      </c>
      <c r="B120" s="24">
        <v>0</v>
      </c>
    </row>
    <row r="121" spans="1:2" x14ac:dyDescent="0.25">
      <c r="A121" s="5" t="s">
        <v>98</v>
      </c>
      <c r="B121" s="24">
        <v>-5856.312878986002</v>
      </c>
    </row>
    <row r="122" spans="1:2" x14ac:dyDescent="0.25">
      <c r="A122" s="5" t="s">
        <v>139</v>
      </c>
      <c r="B122" s="24">
        <v>-51173.240505245274</v>
      </c>
    </row>
    <row r="123" spans="1:2" x14ac:dyDescent="0.25">
      <c r="A123" s="5" t="s">
        <v>94</v>
      </c>
      <c r="B123" s="24">
        <v>-7145.3228203389353</v>
      </c>
    </row>
    <row r="124" spans="1:2" x14ac:dyDescent="0.25">
      <c r="A124" s="5" t="s">
        <v>141</v>
      </c>
      <c r="B124" s="24">
        <v>-7145.3529733402684</v>
      </c>
    </row>
    <row r="125" spans="1:2" x14ac:dyDescent="0.25">
      <c r="A125" s="5" t="s">
        <v>81</v>
      </c>
      <c r="B125" s="24">
        <v>-7145.3831263416005</v>
      </c>
    </row>
    <row r="126" spans="1:2" x14ac:dyDescent="0.25">
      <c r="A126" s="5" t="s">
        <v>99</v>
      </c>
      <c r="B126" s="24">
        <v>-7145.4132793429317</v>
      </c>
    </row>
    <row r="127" spans="1:2" x14ac:dyDescent="0.25">
      <c r="A127" s="5" t="s">
        <v>65</v>
      </c>
      <c r="B127" s="24">
        <v>-2737.7631291745929</v>
      </c>
    </row>
    <row r="128" spans="1:2" x14ac:dyDescent="0.25">
      <c r="A128" s="5" t="s">
        <v>84</v>
      </c>
      <c r="B128" s="24">
        <v>-7145.4735853455968</v>
      </c>
    </row>
    <row r="129" spans="1:2" x14ac:dyDescent="0.25">
      <c r="A129" s="5" t="s">
        <v>83</v>
      </c>
      <c r="B129" s="24">
        <v>-7145.5037383469289</v>
      </c>
    </row>
    <row r="130" spans="1:2" x14ac:dyDescent="0.25">
      <c r="A130" s="5" t="s">
        <v>140</v>
      </c>
      <c r="B130" s="24">
        <v>-55747.54415811794</v>
      </c>
    </row>
    <row r="131" spans="1:2" x14ac:dyDescent="0.25">
      <c r="A131" s="5" t="s">
        <v>13</v>
      </c>
      <c r="B131" s="24">
        <v>-7145.533891348261</v>
      </c>
    </row>
    <row r="132" spans="1:2" x14ac:dyDescent="0.25">
      <c r="A132" s="5" t="s">
        <v>88</v>
      </c>
      <c r="B132" s="24">
        <v>-7145.564044349594</v>
      </c>
    </row>
    <row r="133" spans="1:2" x14ac:dyDescent="0.25">
      <c r="A133" s="5" t="s">
        <v>67</v>
      </c>
      <c r="B133" s="24">
        <v>-7145.5941973509243</v>
      </c>
    </row>
    <row r="134" spans="1:2" x14ac:dyDescent="0.25">
      <c r="A134" s="5" t="s">
        <v>183</v>
      </c>
      <c r="B134" s="24">
        <v>-3137.0887431219703</v>
      </c>
    </row>
    <row r="135" spans="1:2" x14ac:dyDescent="0.25">
      <c r="A135" s="5" t="s">
        <v>195</v>
      </c>
      <c r="B135" s="24">
        <v>-3137.0887431219703</v>
      </c>
    </row>
    <row r="136" spans="1:2" x14ac:dyDescent="0.25">
      <c r="A136" s="5" t="s">
        <v>105</v>
      </c>
      <c r="B136" s="24">
        <v>-261.03572525090271</v>
      </c>
    </row>
    <row r="137" spans="1:2" x14ac:dyDescent="0.25">
      <c r="A137" s="5" t="s">
        <v>106</v>
      </c>
      <c r="B137" s="24">
        <v>-2564.4066172647476</v>
      </c>
    </row>
    <row r="138" spans="1:2" x14ac:dyDescent="0.25">
      <c r="A138" s="5" t="s">
        <v>53</v>
      </c>
      <c r="B138" s="24">
        <v>-78.639338276006342</v>
      </c>
    </row>
    <row r="139" spans="1:2" x14ac:dyDescent="0.25">
      <c r="A139" s="5" t="s">
        <v>108</v>
      </c>
      <c r="B139" s="24">
        <v>-2529.2191504170137</v>
      </c>
    </row>
    <row r="140" spans="1:2" x14ac:dyDescent="0.25">
      <c r="A140" s="5" t="s">
        <v>181</v>
      </c>
      <c r="B140" s="24">
        <v>-2529.2191504170137</v>
      </c>
    </row>
    <row r="141" spans="1:2" x14ac:dyDescent="0.25">
      <c r="A141" s="5" t="s">
        <v>164</v>
      </c>
      <c r="B141" s="24">
        <v>-225.84825840316861</v>
      </c>
    </row>
    <row r="142" spans="1:2" x14ac:dyDescent="0.25">
      <c r="A142" s="5" t="s">
        <v>72</v>
      </c>
      <c r="B142" s="24">
        <v>-225.84825840316861</v>
      </c>
    </row>
    <row r="143" spans="1:2" x14ac:dyDescent="0.25">
      <c r="A143" s="5" t="s">
        <v>194</v>
      </c>
      <c r="B143" s="24">
        <v>-1638.1774717530075</v>
      </c>
    </row>
    <row r="144" spans="1:2" x14ac:dyDescent="0.25">
      <c r="A144" s="5" t="s">
        <v>377</v>
      </c>
      <c r="B144" s="24">
        <v>0</v>
      </c>
    </row>
    <row r="145" spans="1:2" x14ac:dyDescent="0.25">
      <c r="A145" s="5" t="s">
        <v>192</v>
      </c>
      <c r="B145" s="24">
        <v>-1693.9990542045089</v>
      </c>
    </row>
    <row r="146" spans="1:2" x14ac:dyDescent="0.25">
      <c r="A146" s="5" t="s">
        <v>179</v>
      </c>
      <c r="B146" s="24">
        <v>-2252.7527577811161</v>
      </c>
    </row>
    <row r="147" spans="1:2" x14ac:dyDescent="0.25">
      <c r="A147" s="5" t="s">
        <v>75</v>
      </c>
      <c r="B147" s="24">
        <v>-69.552116691899812</v>
      </c>
    </row>
    <row r="148" spans="1:2" x14ac:dyDescent="0.25">
      <c r="A148" s="5" t="s">
        <v>57</v>
      </c>
      <c r="B148" s="24">
        <v>0</v>
      </c>
    </row>
    <row r="149" spans="1:2" x14ac:dyDescent="0.25">
      <c r="A149" s="5" t="s">
        <v>174</v>
      </c>
      <c r="B149" s="24">
        <v>-1025.7318387872126</v>
      </c>
    </row>
    <row r="150" spans="1:2" x14ac:dyDescent="0.25">
      <c r="A150" s="5" t="s">
        <v>167</v>
      </c>
      <c r="B150" s="24">
        <v>-1316.2707036844299</v>
      </c>
    </row>
    <row r="151" spans="1:2" x14ac:dyDescent="0.25">
      <c r="A151" s="5" t="s">
        <v>188</v>
      </c>
      <c r="B151" s="24">
        <v>-768.24320713325244</v>
      </c>
    </row>
    <row r="152" spans="1:2" x14ac:dyDescent="0.25">
      <c r="A152" s="5" t="s">
        <v>236</v>
      </c>
      <c r="B152" s="24">
        <v>-64.140352695030103</v>
      </c>
    </row>
    <row r="153" spans="1:2" x14ac:dyDescent="0.25">
      <c r="A153" s="5" t="s">
        <v>31</v>
      </c>
      <c r="B153" s="24">
        <v>-20.688481266757865</v>
      </c>
    </row>
    <row r="154" spans="1:2" x14ac:dyDescent="0.25">
      <c r="A154" s="5" t="s">
        <v>229</v>
      </c>
      <c r="B154" s="24">
        <v>-64.140352695030103</v>
      </c>
    </row>
    <row r="155" spans="1:2" x14ac:dyDescent="0.25">
      <c r="A155" s="5" t="s">
        <v>224</v>
      </c>
      <c r="B155" s="24">
        <v>-64.140352695030103</v>
      </c>
    </row>
    <row r="156" spans="1:2" x14ac:dyDescent="0.25">
      <c r="A156" s="5" t="s">
        <v>227</v>
      </c>
      <c r="B156" s="24">
        <v>-43.451871428272234</v>
      </c>
    </row>
    <row r="157" spans="1:2" x14ac:dyDescent="0.25">
      <c r="A157" s="5" t="s">
        <v>198</v>
      </c>
      <c r="B157" s="24">
        <v>5.9751825651114415E-4</v>
      </c>
    </row>
    <row r="158" spans="1:2" x14ac:dyDescent="0.25">
      <c r="A158" s="5" t="s">
        <v>230</v>
      </c>
      <c r="B158" s="24">
        <v>-43.451871428272234</v>
      </c>
    </row>
    <row r="159" spans="1:2" x14ac:dyDescent="0.25">
      <c r="A159" s="5" t="s">
        <v>169</v>
      </c>
      <c r="B159" s="24">
        <v>-110.41605536877387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6261-794B-48D1-932F-3566F1B7892A}">
  <dimension ref="A2:F39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6" ht="15" customHeight="1" x14ac:dyDescent="0.3">
      <c r="B2" s="2" t="str">
        <f>Índice!A8</f>
        <v>MÊS DE COMPETÊNCIA: Maio de 2026</v>
      </c>
      <c r="F2" s="3"/>
    </row>
    <row r="3" spans="1:6" ht="15" customHeight="1" x14ac:dyDescent="0.3">
      <c r="B3" s="2"/>
      <c r="F3" s="3"/>
    </row>
    <row r="5" spans="1:6" ht="13" x14ac:dyDescent="0.3">
      <c r="A5" s="2" t="s">
        <v>669</v>
      </c>
    </row>
    <row r="6" spans="1:6" x14ac:dyDescent="0.25">
      <c r="A6" s="1" t="s">
        <v>670</v>
      </c>
    </row>
    <row r="8" spans="1:6" ht="13" x14ac:dyDescent="0.3">
      <c r="A8" s="4" t="s">
        <v>1</v>
      </c>
      <c r="B8" s="6" t="s">
        <v>682</v>
      </c>
    </row>
    <row r="9" spans="1:6" x14ac:dyDescent="0.25">
      <c r="A9" s="9" t="s">
        <v>172</v>
      </c>
      <c r="B9" s="19">
        <v>351365.91386747162</v>
      </c>
    </row>
    <row r="10" spans="1:6" x14ac:dyDescent="0.25">
      <c r="A10" s="5" t="s">
        <v>671</v>
      </c>
      <c r="B10" s="24">
        <v>62005.749506024404</v>
      </c>
    </row>
    <row r="11" spans="1:6" x14ac:dyDescent="0.25">
      <c r="A11" s="5" t="s">
        <v>157</v>
      </c>
      <c r="B11" s="24">
        <v>-824.37201457536025</v>
      </c>
    </row>
    <row r="12" spans="1:6" x14ac:dyDescent="0.25">
      <c r="A12" s="5" t="s">
        <v>175</v>
      </c>
      <c r="B12" s="24">
        <v>-1531.9673597081319</v>
      </c>
    </row>
    <row r="13" spans="1:6" x14ac:dyDescent="0.25">
      <c r="A13" s="5" t="s">
        <v>64</v>
      </c>
      <c r="B13" s="24">
        <v>-13688.718890541351</v>
      </c>
    </row>
    <row r="14" spans="1:6" x14ac:dyDescent="0.25">
      <c r="A14" s="5" t="s">
        <v>187</v>
      </c>
      <c r="B14" s="24">
        <v>-1690.1102777017295</v>
      </c>
    </row>
    <row r="15" spans="1:6" x14ac:dyDescent="0.25">
      <c r="A15" s="5" t="s">
        <v>3</v>
      </c>
      <c r="B15" s="24">
        <v>-1997.8695113916365</v>
      </c>
    </row>
    <row r="16" spans="1:6" x14ac:dyDescent="0.25">
      <c r="A16" s="5" t="s">
        <v>71</v>
      </c>
      <c r="B16" s="24">
        <v>-1230.1495244117402</v>
      </c>
    </row>
    <row r="17" spans="1:2" x14ac:dyDescent="0.25">
      <c r="A17" s="5" t="s">
        <v>6</v>
      </c>
      <c r="B17" s="24">
        <v>-1997.86960841834</v>
      </c>
    </row>
    <row r="18" spans="1:2" x14ac:dyDescent="0.25">
      <c r="A18" s="5" t="s">
        <v>190</v>
      </c>
      <c r="B18" s="24">
        <v>-13328.703554556272</v>
      </c>
    </row>
    <row r="19" spans="1:2" x14ac:dyDescent="0.25">
      <c r="A19" s="5" t="s">
        <v>191</v>
      </c>
      <c r="B19" s="24">
        <v>-461.02927548729315</v>
      </c>
    </row>
    <row r="20" spans="1:2" x14ac:dyDescent="0.25">
      <c r="A20" s="5" t="s">
        <v>63</v>
      </c>
      <c r="B20" s="24">
        <v>-3577.9182652465493</v>
      </c>
    </row>
    <row r="21" spans="1:2" x14ac:dyDescent="0.25">
      <c r="A21" s="5" t="s">
        <v>161</v>
      </c>
      <c r="B21" s="24">
        <v>0</v>
      </c>
    </row>
    <row r="22" spans="1:2" x14ac:dyDescent="0.25">
      <c r="A22" s="5" t="s">
        <v>147</v>
      </c>
      <c r="B22" s="24">
        <v>-669.80923885722484</v>
      </c>
    </row>
    <row r="23" spans="1:2" x14ac:dyDescent="0.25">
      <c r="A23" s="5" t="s">
        <v>82</v>
      </c>
      <c r="B23" s="24">
        <v>-1763.0436935439732</v>
      </c>
    </row>
    <row r="24" spans="1:2" x14ac:dyDescent="0.25">
      <c r="A24" s="5" t="s">
        <v>166</v>
      </c>
      <c r="B24" s="24">
        <v>-1395.678861273185</v>
      </c>
    </row>
    <row r="25" spans="1:2" x14ac:dyDescent="0.25">
      <c r="A25" s="5" t="s">
        <v>100</v>
      </c>
      <c r="B25" s="24">
        <v>-1558.1114453282621</v>
      </c>
    </row>
    <row r="26" spans="1:2" x14ac:dyDescent="0.25">
      <c r="A26" s="5" t="s">
        <v>109</v>
      </c>
      <c r="B26" s="24">
        <v>-2768.8745616325295</v>
      </c>
    </row>
    <row r="27" spans="1:2" x14ac:dyDescent="0.25">
      <c r="A27" s="5" t="s">
        <v>177</v>
      </c>
      <c r="B27" s="24">
        <v>-1395.678861273185</v>
      </c>
    </row>
    <row r="28" spans="1:2" x14ac:dyDescent="0.25">
      <c r="A28" s="5" t="s">
        <v>148</v>
      </c>
      <c r="B28" s="24">
        <v>-1335.9481821082427</v>
      </c>
    </row>
    <row r="29" spans="1:2" x14ac:dyDescent="0.25">
      <c r="A29" s="5" t="s">
        <v>60</v>
      </c>
      <c r="B29" s="24">
        <v>-2427.1135561645228</v>
      </c>
    </row>
    <row r="30" spans="1:2" x14ac:dyDescent="0.25">
      <c r="A30" s="5" t="s">
        <v>15</v>
      </c>
      <c r="B30" s="24">
        <v>-1559.4717454738197</v>
      </c>
    </row>
    <row r="31" spans="1:2" x14ac:dyDescent="0.25">
      <c r="A31" s="5" t="s">
        <v>182</v>
      </c>
      <c r="B31" s="24">
        <v>-1531.9673597081319</v>
      </c>
    </row>
    <row r="32" spans="1:2" x14ac:dyDescent="0.25">
      <c r="A32" s="5" t="s">
        <v>130</v>
      </c>
      <c r="B32" s="24">
        <v>-14008.614610049208</v>
      </c>
    </row>
    <row r="33" spans="1:2" x14ac:dyDescent="0.25">
      <c r="A33" s="5" t="s">
        <v>76</v>
      </c>
      <c r="B33" s="24">
        <v>-1559.4717454738197</v>
      </c>
    </row>
    <row r="34" spans="1:2" x14ac:dyDescent="0.25">
      <c r="A34" s="5" t="s">
        <v>5</v>
      </c>
      <c r="B34" s="24">
        <v>-711.76490034075653</v>
      </c>
    </row>
    <row r="35" spans="1:2" x14ac:dyDescent="0.25">
      <c r="A35" s="5" t="s">
        <v>126</v>
      </c>
      <c r="B35" s="24">
        <v>-14008.614610049208</v>
      </c>
    </row>
    <row r="36" spans="1:2" x14ac:dyDescent="0.25">
      <c r="A36" s="5" t="s">
        <v>79</v>
      </c>
      <c r="B36" s="24">
        <v>-1534.7250527033145</v>
      </c>
    </row>
    <row r="37" spans="1:2" x14ac:dyDescent="0.25">
      <c r="A37" s="5" t="s">
        <v>196</v>
      </c>
      <c r="B37" s="24">
        <v>-1395.678861273185</v>
      </c>
    </row>
    <row r="38" spans="1:2" x14ac:dyDescent="0.25">
      <c r="A38" s="5" t="s">
        <v>197</v>
      </c>
      <c r="B38" s="24">
        <v>-2094.0281583325786</v>
      </c>
    </row>
    <row r="39" spans="1:2" x14ac:dyDescent="0.25">
      <c r="A39" s="5" t="s">
        <v>89</v>
      </c>
      <c r="B39" s="24">
        <v>-300.14190466425259</v>
      </c>
    </row>
    <row r="40" spans="1:2" x14ac:dyDescent="0.25">
      <c r="A40" s="5" t="s">
        <v>144</v>
      </c>
      <c r="B40" s="24">
        <v>0</v>
      </c>
    </row>
    <row r="41" spans="1:2" x14ac:dyDescent="0.25">
      <c r="A41" s="5" t="s">
        <v>87</v>
      </c>
      <c r="B41" s="24">
        <v>-896.05032031973917</v>
      </c>
    </row>
    <row r="42" spans="1:2" x14ac:dyDescent="0.25">
      <c r="A42" s="5" t="s">
        <v>90</v>
      </c>
      <c r="B42" s="24">
        <v>-1763.0436935439732</v>
      </c>
    </row>
    <row r="43" spans="1:2" x14ac:dyDescent="0.25">
      <c r="A43" s="5" t="s">
        <v>9</v>
      </c>
      <c r="B43" s="24">
        <v>-1388.8944407284864</v>
      </c>
    </row>
    <row r="44" spans="1:2" x14ac:dyDescent="0.25">
      <c r="A44" s="5" t="s">
        <v>375</v>
      </c>
      <c r="B44" s="24">
        <v>0</v>
      </c>
    </row>
    <row r="45" spans="1:2" x14ac:dyDescent="0.25">
      <c r="A45" s="5" t="s">
        <v>156</v>
      </c>
      <c r="B45" s="24">
        <v>-1430.383955940408</v>
      </c>
    </row>
    <row r="46" spans="1:2" x14ac:dyDescent="0.25">
      <c r="A46" s="5" t="s">
        <v>4</v>
      </c>
      <c r="B46" s="24">
        <v>0</v>
      </c>
    </row>
    <row r="47" spans="1:2" x14ac:dyDescent="0.25">
      <c r="A47" s="5" t="s">
        <v>103</v>
      </c>
      <c r="B47" s="24">
        <v>-2008.4951147132401</v>
      </c>
    </row>
    <row r="48" spans="1:2" x14ac:dyDescent="0.25">
      <c r="A48" s="5" t="s">
        <v>78</v>
      </c>
      <c r="B48" s="24">
        <v>-1558.1114453282621</v>
      </c>
    </row>
    <row r="49" spans="1:2" x14ac:dyDescent="0.25">
      <c r="A49" s="5" t="s">
        <v>51</v>
      </c>
      <c r="B49" s="24">
        <v>-1558.1114453282621</v>
      </c>
    </row>
    <row r="50" spans="1:2" x14ac:dyDescent="0.25">
      <c r="A50" s="5" t="s">
        <v>125</v>
      </c>
      <c r="B50" s="24">
        <v>-3662.9764743484197</v>
      </c>
    </row>
    <row r="51" spans="1:2" x14ac:dyDescent="0.25">
      <c r="A51" s="5" t="s">
        <v>58</v>
      </c>
      <c r="B51" s="24">
        <v>-13688.718890541351</v>
      </c>
    </row>
    <row r="52" spans="1:2" x14ac:dyDescent="0.25">
      <c r="A52" s="5" t="s">
        <v>18</v>
      </c>
      <c r="B52" s="24">
        <v>-1558.1114453282621</v>
      </c>
    </row>
    <row r="53" spans="1:2" x14ac:dyDescent="0.25">
      <c r="A53" s="5" t="s">
        <v>66</v>
      </c>
      <c r="B53" s="24">
        <v>-1558.1114453282621</v>
      </c>
    </row>
    <row r="54" spans="1:2" x14ac:dyDescent="0.25">
      <c r="A54" s="5" t="s">
        <v>92</v>
      </c>
      <c r="B54" s="24">
        <v>-1558.1114453282621</v>
      </c>
    </row>
    <row r="55" spans="1:2" x14ac:dyDescent="0.25">
      <c r="A55" s="5" t="s">
        <v>14</v>
      </c>
      <c r="B55" s="24">
        <v>-1558.1114453282621</v>
      </c>
    </row>
    <row r="56" spans="1:2" x14ac:dyDescent="0.25">
      <c r="A56" s="5" t="s">
        <v>93</v>
      </c>
      <c r="B56" s="24">
        <v>-1558.1114453282621</v>
      </c>
    </row>
    <row r="57" spans="1:2" x14ac:dyDescent="0.25">
      <c r="A57" s="5" t="s">
        <v>49</v>
      </c>
      <c r="B57" s="24">
        <v>-1558.1114453282621</v>
      </c>
    </row>
    <row r="58" spans="1:2" x14ac:dyDescent="0.25">
      <c r="A58" s="5" t="s">
        <v>80</v>
      </c>
      <c r="B58" s="24">
        <v>-1558.1114453282621</v>
      </c>
    </row>
    <row r="59" spans="1:2" x14ac:dyDescent="0.25">
      <c r="A59" s="5" t="s">
        <v>77</v>
      </c>
      <c r="B59" s="24">
        <v>-1558.1114453282621</v>
      </c>
    </row>
    <row r="60" spans="1:2" x14ac:dyDescent="0.25">
      <c r="A60" s="5" t="s">
        <v>143</v>
      </c>
      <c r="B60" s="24">
        <v>-903.0009880175279</v>
      </c>
    </row>
    <row r="61" spans="1:2" x14ac:dyDescent="0.25">
      <c r="A61" s="5" t="s">
        <v>170</v>
      </c>
      <c r="B61" s="24">
        <v>-266.613952644584</v>
      </c>
    </row>
    <row r="62" spans="1:2" x14ac:dyDescent="0.25">
      <c r="A62" s="5" t="s">
        <v>7</v>
      </c>
      <c r="B62" s="24">
        <v>-1997.869411242965</v>
      </c>
    </row>
    <row r="63" spans="1:2" x14ac:dyDescent="0.25">
      <c r="A63" s="5" t="s">
        <v>11</v>
      </c>
      <c r="B63" s="24">
        <v>-1564.7505998192717</v>
      </c>
    </row>
    <row r="64" spans="1:2" x14ac:dyDescent="0.25">
      <c r="A64" s="5" t="s">
        <v>16</v>
      </c>
      <c r="B64" s="24">
        <v>-1522.7055443211079</v>
      </c>
    </row>
    <row r="65" spans="1:2" x14ac:dyDescent="0.25">
      <c r="A65" s="5" t="s">
        <v>193</v>
      </c>
      <c r="B65" s="24">
        <v>49.101417132748743</v>
      </c>
    </row>
    <row r="66" spans="1:2" x14ac:dyDescent="0.25">
      <c r="A66" s="5" t="s">
        <v>56</v>
      </c>
      <c r="B66" s="24">
        <v>-1665.4349146279869</v>
      </c>
    </row>
    <row r="67" spans="1:2" x14ac:dyDescent="0.25">
      <c r="A67" s="5" t="s">
        <v>119</v>
      </c>
      <c r="B67" s="24">
        <v>-639.35807969544453</v>
      </c>
    </row>
    <row r="68" spans="1:2" x14ac:dyDescent="0.25">
      <c r="A68" s="5" t="s">
        <v>371</v>
      </c>
      <c r="B68" s="24">
        <v>0</v>
      </c>
    </row>
    <row r="69" spans="1:2" x14ac:dyDescent="0.25">
      <c r="A69" s="5" t="s">
        <v>70</v>
      </c>
      <c r="B69" s="24">
        <v>0</v>
      </c>
    </row>
    <row r="70" spans="1:2" x14ac:dyDescent="0.25">
      <c r="A70" s="5" t="s">
        <v>55</v>
      </c>
      <c r="B70" s="24">
        <v>-1522.7055443211079</v>
      </c>
    </row>
    <row r="71" spans="1:2" x14ac:dyDescent="0.25">
      <c r="A71" s="5" t="s">
        <v>122</v>
      </c>
      <c r="B71" s="24">
        <v>-1959.0760545373817</v>
      </c>
    </row>
    <row r="72" spans="1:2" x14ac:dyDescent="0.25">
      <c r="A72" s="5" t="s">
        <v>365</v>
      </c>
      <c r="B72" s="24">
        <v>0</v>
      </c>
    </row>
    <row r="73" spans="1:2" x14ac:dyDescent="0.25">
      <c r="A73" s="5" t="s">
        <v>363</v>
      </c>
      <c r="B73" s="24">
        <v>0</v>
      </c>
    </row>
    <row r="74" spans="1:2" x14ac:dyDescent="0.25">
      <c r="A74" s="5" t="s">
        <v>61</v>
      </c>
      <c r="B74" s="24">
        <v>0</v>
      </c>
    </row>
    <row r="75" spans="1:2" x14ac:dyDescent="0.25">
      <c r="A75" s="5" t="s">
        <v>379</v>
      </c>
      <c r="B75" s="24">
        <v>0</v>
      </c>
    </row>
    <row r="76" spans="1:2" x14ac:dyDescent="0.25">
      <c r="A76" s="5" t="s">
        <v>352</v>
      </c>
      <c r="B76" s="24">
        <v>0</v>
      </c>
    </row>
    <row r="77" spans="1:2" x14ac:dyDescent="0.25">
      <c r="A77" s="5" t="s">
        <v>52</v>
      </c>
      <c r="B77" s="24">
        <v>-1522.7055443211079</v>
      </c>
    </row>
    <row r="78" spans="1:2" x14ac:dyDescent="0.25">
      <c r="A78" s="5" t="s">
        <v>366</v>
      </c>
      <c r="B78" s="24">
        <v>0</v>
      </c>
    </row>
    <row r="79" spans="1:2" x14ac:dyDescent="0.25">
      <c r="A79" s="5" t="s">
        <v>138</v>
      </c>
      <c r="B79" s="24">
        <v>-4379.9103033986048</v>
      </c>
    </row>
    <row r="80" spans="1:2" x14ac:dyDescent="0.25">
      <c r="A80" s="5" t="s">
        <v>74</v>
      </c>
      <c r="B80" s="24">
        <v>-625.07556830318947</v>
      </c>
    </row>
    <row r="81" spans="1:2" x14ac:dyDescent="0.25">
      <c r="A81" s="5" t="s">
        <v>127</v>
      </c>
      <c r="B81" s="24">
        <v>-1558.1114453282621</v>
      </c>
    </row>
    <row r="82" spans="1:2" x14ac:dyDescent="0.25">
      <c r="A82" s="5" t="s">
        <v>121</v>
      </c>
      <c r="B82" s="24">
        <v>-1558.1114453282621</v>
      </c>
    </row>
    <row r="83" spans="1:2" x14ac:dyDescent="0.25">
      <c r="A83" s="5" t="s">
        <v>86</v>
      </c>
      <c r="B83" s="24">
        <v>-1558.1114453282621</v>
      </c>
    </row>
    <row r="84" spans="1:2" x14ac:dyDescent="0.25">
      <c r="A84" s="5" t="s">
        <v>137</v>
      </c>
      <c r="B84" s="24">
        <v>-1763.0436935439732</v>
      </c>
    </row>
    <row r="85" spans="1:2" x14ac:dyDescent="0.25">
      <c r="A85" s="5" t="s">
        <v>50</v>
      </c>
      <c r="B85" s="24">
        <v>-1558.1114453282621</v>
      </c>
    </row>
    <row r="86" spans="1:2" x14ac:dyDescent="0.25">
      <c r="A86" s="5" t="s">
        <v>69</v>
      </c>
      <c r="B86" s="24">
        <v>-1558.1114453282621</v>
      </c>
    </row>
    <row r="87" spans="1:2" x14ac:dyDescent="0.25">
      <c r="A87" s="5" t="s">
        <v>85</v>
      </c>
      <c r="B87" s="24">
        <v>-1569.4385237686281</v>
      </c>
    </row>
    <row r="88" spans="1:2" x14ac:dyDescent="0.25">
      <c r="A88" s="5" t="s">
        <v>59</v>
      </c>
      <c r="B88" s="24">
        <v>-1569.4385237686281</v>
      </c>
    </row>
    <row r="89" spans="1:2" x14ac:dyDescent="0.25">
      <c r="A89" s="5" t="s">
        <v>131</v>
      </c>
      <c r="B89" s="24">
        <v>-12914.113550749789</v>
      </c>
    </row>
    <row r="90" spans="1:2" x14ac:dyDescent="0.25">
      <c r="A90" s="5" t="s">
        <v>95</v>
      </c>
      <c r="B90" s="24">
        <v>-1569.4385237686281</v>
      </c>
    </row>
    <row r="91" spans="1:2" x14ac:dyDescent="0.25">
      <c r="A91" s="5" t="s">
        <v>165</v>
      </c>
      <c r="B91" s="24">
        <v>-594.58683099556947</v>
      </c>
    </row>
    <row r="92" spans="1:2" x14ac:dyDescent="0.25">
      <c r="A92" s="5" t="s">
        <v>163</v>
      </c>
      <c r="B92" s="24">
        <v>-12914.113550749789</v>
      </c>
    </row>
    <row r="93" spans="1:2" x14ac:dyDescent="0.25">
      <c r="A93" s="5" t="s">
        <v>168</v>
      </c>
      <c r="B93" s="24">
        <v>-1462.5064302707947</v>
      </c>
    </row>
    <row r="94" spans="1:2" x14ac:dyDescent="0.25">
      <c r="A94" s="5" t="s">
        <v>173</v>
      </c>
      <c r="B94" s="24">
        <v>-1669.8583230060369</v>
      </c>
    </row>
    <row r="95" spans="1:2" x14ac:dyDescent="0.25">
      <c r="A95" s="5" t="s">
        <v>178</v>
      </c>
      <c r="B95" s="24">
        <v>-4468.4736019681395</v>
      </c>
    </row>
    <row r="96" spans="1:2" x14ac:dyDescent="0.25">
      <c r="A96" s="5" t="s">
        <v>151</v>
      </c>
      <c r="B96" s="24">
        <v>-4707.7650840098213</v>
      </c>
    </row>
    <row r="97" spans="1:2" x14ac:dyDescent="0.25">
      <c r="A97" s="5" t="s">
        <v>180</v>
      </c>
      <c r="B97" s="24">
        <v>-779.59836478663192</v>
      </c>
    </row>
    <row r="98" spans="1:2" x14ac:dyDescent="0.25">
      <c r="A98" s="5" t="s">
        <v>101</v>
      </c>
      <c r="B98" s="24">
        <v>-14008.614610049208</v>
      </c>
    </row>
    <row r="99" spans="1:2" x14ac:dyDescent="0.25">
      <c r="A99" s="5" t="s">
        <v>152</v>
      </c>
      <c r="B99" s="24">
        <v>0</v>
      </c>
    </row>
    <row r="100" spans="1:2" x14ac:dyDescent="0.25">
      <c r="A100" s="5" t="s">
        <v>68</v>
      </c>
      <c r="B100" s="24">
        <v>-1522.7055443211079</v>
      </c>
    </row>
    <row r="101" spans="1:2" x14ac:dyDescent="0.25">
      <c r="A101" s="5" t="s">
        <v>91</v>
      </c>
      <c r="B101" s="24">
        <v>-13688.718890541351</v>
      </c>
    </row>
    <row r="102" spans="1:2" x14ac:dyDescent="0.25">
      <c r="A102" s="5" t="s">
        <v>185</v>
      </c>
      <c r="B102" s="24">
        <v>0</v>
      </c>
    </row>
    <row r="103" spans="1:2" x14ac:dyDescent="0.25">
      <c r="A103" s="5" t="s">
        <v>10</v>
      </c>
      <c r="B103" s="24">
        <v>-1959.1593702960683</v>
      </c>
    </row>
    <row r="104" spans="1:2" x14ac:dyDescent="0.25">
      <c r="A104" s="5" t="s">
        <v>158</v>
      </c>
      <c r="B104" s="24">
        <v>-13261.931301064875</v>
      </c>
    </row>
    <row r="105" spans="1:2" x14ac:dyDescent="0.25">
      <c r="A105" s="5" t="s">
        <v>369</v>
      </c>
      <c r="B105" s="24">
        <v>0</v>
      </c>
    </row>
    <row r="106" spans="1:2" x14ac:dyDescent="0.25">
      <c r="A106" s="5" t="s">
        <v>162</v>
      </c>
      <c r="B106" s="24">
        <v>-4827.6734234907244</v>
      </c>
    </row>
    <row r="107" spans="1:2" x14ac:dyDescent="0.25">
      <c r="A107" s="5" t="s">
        <v>199</v>
      </c>
      <c r="B107" s="24">
        <v>-734.54467545220905</v>
      </c>
    </row>
    <row r="108" spans="1:2" x14ac:dyDescent="0.25">
      <c r="A108" s="5" t="s">
        <v>207</v>
      </c>
      <c r="B108" s="24">
        <v>-1468.3332022264865</v>
      </c>
    </row>
    <row r="109" spans="1:2" x14ac:dyDescent="0.25">
      <c r="A109" s="5" t="s">
        <v>124</v>
      </c>
      <c r="B109" s="24">
        <v>-569.51717099398081</v>
      </c>
    </row>
    <row r="110" spans="1:2" x14ac:dyDescent="0.25">
      <c r="A110" s="5" t="s">
        <v>132</v>
      </c>
      <c r="B110" s="24">
        <v>0</v>
      </c>
    </row>
    <row r="111" spans="1:2" x14ac:dyDescent="0.25">
      <c r="A111" s="5" t="s">
        <v>209</v>
      </c>
      <c r="B111" s="24">
        <v>0</v>
      </c>
    </row>
    <row r="112" spans="1:2" x14ac:dyDescent="0.25">
      <c r="A112" s="5" t="s">
        <v>128</v>
      </c>
      <c r="B112" s="24">
        <v>-14008.614610049208</v>
      </c>
    </row>
    <row r="113" spans="1:2" x14ac:dyDescent="0.25">
      <c r="A113" s="5" t="s">
        <v>129</v>
      </c>
      <c r="B113" s="24">
        <v>-14008.614610049208</v>
      </c>
    </row>
    <row r="114" spans="1:2" x14ac:dyDescent="0.25">
      <c r="A114" s="5" t="s">
        <v>96</v>
      </c>
      <c r="B114" s="24">
        <v>-12534.982344106902</v>
      </c>
    </row>
    <row r="115" spans="1:2" x14ac:dyDescent="0.25">
      <c r="A115" s="5" t="s">
        <v>171</v>
      </c>
      <c r="B115" s="24">
        <v>-1531.9673597081319</v>
      </c>
    </row>
    <row r="116" spans="1:2" x14ac:dyDescent="0.25">
      <c r="A116" s="5" t="s">
        <v>145</v>
      </c>
      <c r="B116" s="24">
        <v>-55.371344003522964</v>
      </c>
    </row>
    <row r="117" spans="1:2" x14ac:dyDescent="0.25">
      <c r="A117" s="5" t="s">
        <v>146</v>
      </c>
      <c r="B117" s="24">
        <v>-8838.1944544494272</v>
      </c>
    </row>
    <row r="118" spans="1:2" x14ac:dyDescent="0.25">
      <c r="A118" s="5" t="s">
        <v>176</v>
      </c>
      <c r="B118" s="24">
        <v>-2954.1230265996037</v>
      </c>
    </row>
    <row r="119" spans="1:2" x14ac:dyDescent="0.25">
      <c r="A119" s="5" t="s">
        <v>149</v>
      </c>
      <c r="B119" s="24">
        <v>-1997.8696190651847</v>
      </c>
    </row>
    <row r="120" spans="1:2" x14ac:dyDescent="0.25">
      <c r="A120" s="5" t="s">
        <v>150</v>
      </c>
      <c r="B120" s="24">
        <v>0</v>
      </c>
    </row>
    <row r="121" spans="1:2" x14ac:dyDescent="0.25">
      <c r="A121" s="5" t="s">
        <v>153</v>
      </c>
      <c r="B121" s="24">
        <v>0</v>
      </c>
    </row>
    <row r="122" spans="1:2" x14ac:dyDescent="0.25">
      <c r="A122" s="5" t="s">
        <v>73</v>
      </c>
      <c r="B122" s="24">
        <v>-3228.8695358375708</v>
      </c>
    </row>
    <row r="123" spans="1:2" x14ac:dyDescent="0.25">
      <c r="A123" s="5" t="s">
        <v>154</v>
      </c>
      <c r="B123" s="24">
        <v>-13328.703554556272</v>
      </c>
    </row>
    <row r="124" spans="1:2" x14ac:dyDescent="0.25">
      <c r="A124" s="5" t="s">
        <v>155</v>
      </c>
      <c r="B124" s="24">
        <v>-55.371344003522964</v>
      </c>
    </row>
    <row r="125" spans="1:2" x14ac:dyDescent="0.25">
      <c r="A125" s="5" t="s">
        <v>12</v>
      </c>
      <c r="B125" s="24">
        <v>-1522.7055443211079</v>
      </c>
    </row>
    <row r="126" spans="1:2" x14ac:dyDescent="0.25">
      <c r="A126" s="5" t="s">
        <v>184</v>
      </c>
      <c r="B126" s="24">
        <v>-3887.7483512169633</v>
      </c>
    </row>
    <row r="127" spans="1:2" x14ac:dyDescent="0.25">
      <c r="A127" s="5" t="s">
        <v>17</v>
      </c>
      <c r="B127" s="24">
        <v>-1034.3563359044438</v>
      </c>
    </row>
    <row r="128" spans="1:2" x14ac:dyDescent="0.25">
      <c r="A128" s="5" t="s">
        <v>186</v>
      </c>
      <c r="B128" s="24">
        <v>-5522.4563762337993</v>
      </c>
    </row>
    <row r="129" spans="1:2" x14ac:dyDescent="0.25">
      <c r="A129" s="5" t="s">
        <v>19</v>
      </c>
      <c r="B129" s="24">
        <v>0</v>
      </c>
    </row>
    <row r="130" spans="1:2" x14ac:dyDescent="0.25">
      <c r="A130" s="5" t="s">
        <v>189</v>
      </c>
      <c r="B130" s="24">
        <v>-3927.8200686917667</v>
      </c>
    </row>
    <row r="131" spans="1:2" x14ac:dyDescent="0.25">
      <c r="A131" s="5" t="s">
        <v>8</v>
      </c>
      <c r="B131" s="24">
        <v>0</v>
      </c>
    </row>
    <row r="132" spans="1:2" x14ac:dyDescent="0.25">
      <c r="A132" s="5" t="s">
        <v>262</v>
      </c>
      <c r="B132" s="24">
        <v>0</v>
      </c>
    </row>
    <row r="133" spans="1:2" x14ac:dyDescent="0.25">
      <c r="A133" s="5" t="s">
        <v>159</v>
      </c>
      <c r="B133" s="24">
        <v>0</v>
      </c>
    </row>
    <row r="134" spans="1:2" x14ac:dyDescent="0.25">
      <c r="A134" s="5" t="s">
        <v>98</v>
      </c>
      <c r="B134" s="24">
        <v>-1249.7168035766699</v>
      </c>
    </row>
    <row r="135" spans="1:2" x14ac:dyDescent="0.25">
      <c r="A135" s="5" t="s">
        <v>139</v>
      </c>
      <c r="B135" s="24">
        <v>-12914.113550749789</v>
      </c>
    </row>
    <row r="136" spans="1:2" x14ac:dyDescent="0.25">
      <c r="A136" s="5" t="s">
        <v>94</v>
      </c>
      <c r="B136" s="24">
        <v>-1855.9550122213045</v>
      </c>
    </row>
    <row r="137" spans="1:2" x14ac:dyDescent="0.25">
      <c r="A137" s="5" t="s">
        <v>141</v>
      </c>
      <c r="B137" s="24">
        <v>-1558.1475191161037</v>
      </c>
    </row>
    <row r="138" spans="1:2" x14ac:dyDescent="0.25">
      <c r="A138" s="5" t="s">
        <v>81</v>
      </c>
      <c r="B138" s="24">
        <v>-1558.1547338736723</v>
      </c>
    </row>
    <row r="139" spans="1:2" x14ac:dyDescent="0.25">
      <c r="A139" s="5" t="s">
        <v>99</v>
      </c>
      <c r="B139" s="24">
        <v>-1558.1619486312404</v>
      </c>
    </row>
    <row r="140" spans="1:2" x14ac:dyDescent="0.25">
      <c r="A140" s="5" t="s">
        <v>65</v>
      </c>
      <c r="B140" s="24">
        <v>-625.13328636373569</v>
      </c>
    </row>
    <row r="141" spans="1:2" x14ac:dyDescent="0.25">
      <c r="A141" s="5" t="s">
        <v>160</v>
      </c>
      <c r="B141" s="24">
        <v>0</v>
      </c>
    </row>
    <row r="142" spans="1:2" x14ac:dyDescent="0.25">
      <c r="A142" s="5" t="s">
        <v>84</v>
      </c>
      <c r="B142" s="24">
        <v>-1558.1763781463769</v>
      </c>
    </row>
    <row r="143" spans="1:2" x14ac:dyDescent="0.25">
      <c r="A143" s="5" t="s">
        <v>83</v>
      </c>
      <c r="B143" s="24">
        <v>-1558.1835929039451</v>
      </c>
    </row>
    <row r="144" spans="1:2" x14ac:dyDescent="0.25">
      <c r="A144" s="5" t="s">
        <v>140</v>
      </c>
      <c r="B144" s="24">
        <v>-14008.614610049208</v>
      </c>
    </row>
    <row r="145" spans="1:2" x14ac:dyDescent="0.25">
      <c r="A145" s="5" t="s">
        <v>13</v>
      </c>
      <c r="B145" s="24">
        <v>-1558.1908076615136</v>
      </c>
    </row>
    <row r="146" spans="1:2" x14ac:dyDescent="0.25">
      <c r="A146" s="5" t="s">
        <v>88</v>
      </c>
      <c r="B146" s="24">
        <v>-1558.1980224190818</v>
      </c>
    </row>
    <row r="147" spans="1:2" x14ac:dyDescent="0.25">
      <c r="A147" s="5" t="s">
        <v>67</v>
      </c>
      <c r="B147" s="24">
        <v>-1558.2052371766501</v>
      </c>
    </row>
    <row r="148" spans="1:2" x14ac:dyDescent="0.25">
      <c r="A148" s="5" t="s">
        <v>183</v>
      </c>
      <c r="B148" s="24">
        <v>-1420.4255903299506</v>
      </c>
    </row>
    <row r="149" spans="1:2" x14ac:dyDescent="0.25">
      <c r="A149" s="5" t="s">
        <v>195</v>
      </c>
      <c r="B149" s="24">
        <v>-1420.4255540436902</v>
      </c>
    </row>
    <row r="150" spans="1:2" x14ac:dyDescent="0.25">
      <c r="A150" s="5" t="s">
        <v>105</v>
      </c>
      <c r="B150" s="24">
        <v>-348.97362038871728</v>
      </c>
    </row>
    <row r="151" spans="1:2" x14ac:dyDescent="0.25">
      <c r="A151" s="5" t="s">
        <v>106</v>
      </c>
      <c r="B151" s="24">
        <v>-1266.2331880467682</v>
      </c>
    </row>
    <row r="152" spans="1:2" x14ac:dyDescent="0.25">
      <c r="A152" s="5" t="s">
        <v>53</v>
      </c>
      <c r="B152" s="24">
        <v>-69.156722445446434</v>
      </c>
    </row>
    <row r="153" spans="1:2" x14ac:dyDescent="0.25">
      <c r="A153" s="5" t="s">
        <v>108</v>
      </c>
      <c r="B153" s="24">
        <v>-1274.9796100006747</v>
      </c>
    </row>
    <row r="154" spans="1:2" x14ac:dyDescent="0.25">
      <c r="A154" s="5" t="s">
        <v>181</v>
      </c>
      <c r="B154" s="24">
        <v>-1274.9796100006747</v>
      </c>
    </row>
    <row r="155" spans="1:2" x14ac:dyDescent="0.25">
      <c r="A155" s="5" t="s">
        <v>164</v>
      </c>
      <c r="B155" s="24">
        <v>12.489745954039025</v>
      </c>
    </row>
    <row r="156" spans="1:2" x14ac:dyDescent="0.25">
      <c r="A156" s="5" t="s">
        <v>72</v>
      </c>
      <c r="B156" s="24">
        <v>-169.30233075929706</v>
      </c>
    </row>
    <row r="157" spans="1:2" x14ac:dyDescent="0.25">
      <c r="A157" s="5" t="s">
        <v>194</v>
      </c>
      <c r="B157" s="24">
        <v>-1061.7786213506909</v>
      </c>
    </row>
    <row r="158" spans="1:2" x14ac:dyDescent="0.25">
      <c r="A158" s="5" t="s">
        <v>377</v>
      </c>
      <c r="B158" s="24">
        <v>0</v>
      </c>
    </row>
    <row r="159" spans="1:2" x14ac:dyDescent="0.25">
      <c r="A159" s="5" t="s">
        <v>192</v>
      </c>
      <c r="B159" s="24">
        <v>-1037.9866687323072</v>
      </c>
    </row>
    <row r="160" spans="1:2" x14ac:dyDescent="0.25">
      <c r="A160" s="5" t="s">
        <v>179</v>
      </c>
      <c r="B160" s="24">
        <v>-1122.4037340880266</v>
      </c>
    </row>
    <row r="161" spans="1:2" x14ac:dyDescent="0.25">
      <c r="A161" s="5" t="s">
        <v>75</v>
      </c>
      <c r="B161" s="24">
        <v>-65.34475559780671</v>
      </c>
    </row>
    <row r="162" spans="1:2" x14ac:dyDescent="0.25">
      <c r="A162" s="5" t="s">
        <v>57</v>
      </c>
      <c r="B162" s="24">
        <v>-31.466638348478622</v>
      </c>
    </row>
    <row r="163" spans="1:2" x14ac:dyDescent="0.25">
      <c r="A163" s="5" t="s">
        <v>174</v>
      </c>
      <c r="B163" s="24">
        <v>-915.23776072736962</v>
      </c>
    </row>
    <row r="164" spans="1:2" x14ac:dyDescent="0.25">
      <c r="A164" s="5" t="s">
        <v>167</v>
      </c>
      <c r="B164" s="24">
        <v>-984.75546648744785</v>
      </c>
    </row>
    <row r="165" spans="1:2" x14ac:dyDescent="0.25">
      <c r="A165" s="5" t="s">
        <v>188</v>
      </c>
      <c r="B165" s="24">
        <v>-239.31918185528468</v>
      </c>
    </row>
    <row r="166" spans="1:2" x14ac:dyDescent="0.25">
      <c r="A166" s="5" t="s">
        <v>236</v>
      </c>
      <c r="B166" s="24">
        <v>-3.0783439459180904</v>
      </c>
    </row>
    <row r="167" spans="1:2" x14ac:dyDescent="0.25">
      <c r="A167" s="5" t="s">
        <v>31</v>
      </c>
      <c r="B167" s="24">
        <v>16.023104821477734</v>
      </c>
    </row>
    <row r="168" spans="1:2" x14ac:dyDescent="0.25">
      <c r="A168" s="5" t="s">
        <v>229</v>
      </c>
      <c r="B168" s="24">
        <v>-228.46601258707031</v>
      </c>
    </row>
    <row r="169" spans="1:2" x14ac:dyDescent="0.25">
      <c r="A169" s="5" t="s">
        <v>224</v>
      </c>
      <c r="B169" s="24">
        <v>-512.26370896285289</v>
      </c>
    </row>
    <row r="170" spans="1:2" x14ac:dyDescent="0.25">
      <c r="A170" s="5" t="s">
        <v>218</v>
      </c>
      <c r="B170" s="24">
        <v>-594.58844279597486</v>
      </c>
    </row>
    <row r="171" spans="1:2" x14ac:dyDescent="0.25">
      <c r="A171" s="5" t="s">
        <v>215</v>
      </c>
      <c r="B171" s="24">
        <v>-594.58844279597486</v>
      </c>
    </row>
    <row r="172" spans="1:2" x14ac:dyDescent="0.25">
      <c r="A172" s="5" t="s">
        <v>291</v>
      </c>
      <c r="B172" s="24">
        <v>-68.357684576056826</v>
      </c>
    </row>
    <row r="173" spans="1:2" x14ac:dyDescent="0.25">
      <c r="A173" s="5" t="s">
        <v>227</v>
      </c>
      <c r="B173" s="24">
        <v>-26.836253101291707</v>
      </c>
    </row>
    <row r="174" spans="1:2" x14ac:dyDescent="0.25">
      <c r="A174" s="5" t="s">
        <v>217</v>
      </c>
      <c r="B174" s="24">
        <v>-594.58856757208275</v>
      </c>
    </row>
    <row r="175" spans="1:2" x14ac:dyDescent="0.25">
      <c r="A175" s="5" t="s">
        <v>220</v>
      </c>
      <c r="B175" s="24">
        <v>-594.58874912770511</v>
      </c>
    </row>
    <row r="176" spans="1:2" x14ac:dyDescent="0.25">
      <c r="A176" s="5" t="s">
        <v>214</v>
      </c>
      <c r="B176" s="24">
        <v>-594.58874912770511</v>
      </c>
    </row>
    <row r="177" spans="1:2" x14ac:dyDescent="0.25">
      <c r="A177" s="5" t="s">
        <v>198</v>
      </c>
      <c r="B177" s="24">
        <v>-669.80909588806185</v>
      </c>
    </row>
    <row r="178" spans="1:2" x14ac:dyDescent="0.25">
      <c r="A178" s="5" t="s">
        <v>212</v>
      </c>
      <c r="B178" s="24">
        <v>-583.38388792065018</v>
      </c>
    </row>
    <row r="179" spans="1:2" x14ac:dyDescent="0.25">
      <c r="A179" s="5" t="s">
        <v>230</v>
      </c>
      <c r="B179" s="24">
        <v>-101.94608154541568</v>
      </c>
    </row>
    <row r="180" spans="1:2" x14ac:dyDescent="0.25">
      <c r="A180" s="5" t="s">
        <v>237</v>
      </c>
      <c r="B180" s="24">
        <v>-119.4247476732874</v>
      </c>
    </row>
    <row r="181" spans="1:2" x14ac:dyDescent="0.25">
      <c r="A181" s="5" t="s">
        <v>221</v>
      </c>
      <c r="B181" s="24">
        <v>-594.5887147645243</v>
      </c>
    </row>
    <row r="182" spans="1:2" x14ac:dyDescent="0.25">
      <c r="A182" s="5" t="s">
        <v>225</v>
      </c>
      <c r="B182" s="24">
        <v>-520.38945390910987</v>
      </c>
    </row>
    <row r="183" spans="1:2" x14ac:dyDescent="0.25">
      <c r="A183" s="5" t="s">
        <v>223</v>
      </c>
      <c r="B183" s="24">
        <v>-569.80824371216238</v>
      </c>
    </row>
    <row r="184" spans="1:2" x14ac:dyDescent="0.25">
      <c r="A184" s="5" t="s">
        <v>205</v>
      </c>
      <c r="B184" s="24">
        <v>-11.125223586696839</v>
      </c>
    </row>
    <row r="185" spans="1:2" x14ac:dyDescent="0.25">
      <c r="A185" s="5" t="s">
        <v>268</v>
      </c>
      <c r="B185" s="24">
        <v>-11.125223586696839</v>
      </c>
    </row>
    <row r="186" spans="1:2" x14ac:dyDescent="0.25">
      <c r="A186" s="5" t="s">
        <v>206</v>
      </c>
      <c r="B186" s="24">
        <v>-11.125223586696839</v>
      </c>
    </row>
    <row r="187" spans="1:2" x14ac:dyDescent="0.25">
      <c r="A187" s="5" t="s">
        <v>208</v>
      </c>
      <c r="B187" s="24">
        <v>-11.125223586696839</v>
      </c>
    </row>
    <row r="188" spans="1:2" x14ac:dyDescent="0.25">
      <c r="A188" s="5" t="s">
        <v>269</v>
      </c>
      <c r="B188" s="24">
        <v>0</v>
      </c>
    </row>
    <row r="189" spans="1:2" x14ac:dyDescent="0.25">
      <c r="A189" s="5" t="s">
        <v>261</v>
      </c>
      <c r="B189" s="24">
        <v>-11.125223586696839</v>
      </c>
    </row>
    <row r="190" spans="1:2" x14ac:dyDescent="0.25">
      <c r="A190" s="5" t="s">
        <v>264</v>
      </c>
      <c r="B190" s="24">
        <v>-11.125223586696839</v>
      </c>
    </row>
    <row r="191" spans="1:2" x14ac:dyDescent="0.25">
      <c r="A191" s="5" t="s">
        <v>263</v>
      </c>
      <c r="B191" s="24">
        <v>-11.125223586696839</v>
      </c>
    </row>
    <row r="192" spans="1:2" x14ac:dyDescent="0.25">
      <c r="A192" s="5" t="s">
        <v>267</v>
      </c>
      <c r="B192" s="24">
        <v>-11.125223586696839</v>
      </c>
    </row>
    <row r="193" spans="1:2" x14ac:dyDescent="0.25">
      <c r="A193" s="5" t="s">
        <v>118</v>
      </c>
      <c r="B193" s="24">
        <v>-11.125223586696839</v>
      </c>
    </row>
    <row r="194" spans="1:2" x14ac:dyDescent="0.25">
      <c r="A194" s="5" t="s">
        <v>270</v>
      </c>
      <c r="B194" s="24">
        <v>-11.125223586696839</v>
      </c>
    </row>
    <row r="195" spans="1:2" x14ac:dyDescent="0.25">
      <c r="A195" s="5" t="s">
        <v>271</v>
      </c>
      <c r="B195" s="24">
        <v>-11.125223586696839</v>
      </c>
    </row>
    <row r="196" spans="1:2" x14ac:dyDescent="0.25">
      <c r="A196" s="5" t="s">
        <v>266</v>
      </c>
      <c r="B196" s="24">
        <v>-11.125223586696839</v>
      </c>
    </row>
    <row r="197" spans="1:2" x14ac:dyDescent="0.25">
      <c r="A197" s="5" t="s">
        <v>272</v>
      </c>
      <c r="B197" s="24">
        <v>0</v>
      </c>
    </row>
    <row r="198" spans="1:2" x14ac:dyDescent="0.25">
      <c r="A198" s="5" t="s">
        <v>273</v>
      </c>
      <c r="B198" s="24">
        <v>-11.125223586696839</v>
      </c>
    </row>
    <row r="199" spans="1:2" x14ac:dyDescent="0.25">
      <c r="A199" s="5" t="s">
        <v>260</v>
      </c>
      <c r="B199" s="24">
        <v>-11.125223586696839</v>
      </c>
    </row>
    <row r="200" spans="1:2" x14ac:dyDescent="0.25">
      <c r="A200" s="5" t="s">
        <v>210</v>
      </c>
      <c r="B200" s="24">
        <v>-11.125223586696839</v>
      </c>
    </row>
    <row r="201" spans="1:2" x14ac:dyDescent="0.25">
      <c r="A201" s="5" t="s">
        <v>211</v>
      </c>
      <c r="B201" s="24">
        <v>-11.125223586696839</v>
      </c>
    </row>
    <row r="202" spans="1:2" x14ac:dyDescent="0.25">
      <c r="A202" s="5" t="s">
        <v>274</v>
      </c>
      <c r="B202" s="24">
        <v>-11.125223586696839</v>
      </c>
    </row>
    <row r="203" spans="1:2" x14ac:dyDescent="0.25">
      <c r="A203" s="5" t="s">
        <v>213</v>
      </c>
      <c r="B203" s="24">
        <v>-13.453522655211293</v>
      </c>
    </row>
    <row r="204" spans="1:2" x14ac:dyDescent="0.25">
      <c r="A204" s="5" t="s">
        <v>265</v>
      </c>
      <c r="B204" s="24">
        <v>-11.125223586696839</v>
      </c>
    </row>
    <row r="205" spans="1:2" x14ac:dyDescent="0.25">
      <c r="A205" s="5" t="s">
        <v>216</v>
      </c>
      <c r="B205" s="24">
        <v>-594.58892684607099</v>
      </c>
    </row>
    <row r="206" spans="1:2" x14ac:dyDescent="0.25">
      <c r="A206" s="5" t="s">
        <v>107</v>
      </c>
      <c r="B206" s="24">
        <v>-526.23075821991802</v>
      </c>
    </row>
    <row r="207" spans="1:2" x14ac:dyDescent="0.25">
      <c r="A207" s="5" t="s">
        <v>351</v>
      </c>
      <c r="B207" s="24">
        <v>-526.23075821991802</v>
      </c>
    </row>
    <row r="208" spans="1:2" x14ac:dyDescent="0.25">
      <c r="A208" s="5" t="s">
        <v>219</v>
      </c>
      <c r="B208" s="24">
        <v>-594.58907457860698</v>
      </c>
    </row>
    <row r="209" spans="1:2" x14ac:dyDescent="0.25">
      <c r="A209" s="5" t="s">
        <v>2</v>
      </c>
      <c r="B209" s="24">
        <v>-594.58911086486728</v>
      </c>
    </row>
    <row r="210" spans="1:2" x14ac:dyDescent="0.25">
      <c r="A210" s="5" t="s">
        <v>222</v>
      </c>
      <c r="B210" s="24">
        <v>-488.9589314860325</v>
      </c>
    </row>
    <row r="211" spans="1:2" x14ac:dyDescent="0.25">
      <c r="A211" s="5" t="s">
        <v>201</v>
      </c>
      <c r="B211" s="24">
        <v>-356.61640349472628</v>
      </c>
    </row>
    <row r="212" spans="1:2" x14ac:dyDescent="0.25">
      <c r="A212" s="5" t="s">
        <v>62</v>
      </c>
      <c r="B212" s="24">
        <v>-305.8419981258981</v>
      </c>
    </row>
    <row r="213" spans="1:2" x14ac:dyDescent="0.25">
      <c r="A213" s="5" t="s">
        <v>235</v>
      </c>
      <c r="B213" s="24">
        <v>-50.339509977419233</v>
      </c>
    </row>
    <row r="214" spans="1:2" x14ac:dyDescent="0.25">
      <c r="A214" s="5" t="s">
        <v>376</v>
      </c>
      <c r="B214" s="24">
        <v>0</v>
      </c>
    </row>
    <row r="215" spans="1:2" x14ac:dyDescent="0.25">
      <c r="A215" s="5" t="s">
        <v>204</v>
      </c>
      <c r="B215" s="24">
        <v>-34.463477347967931</v>
      </c>
    </row>
    <row r="216" spans="1:2" x14ac:dyDescent="0.25">
      <c r="A216" s="5" t="s">
        <v>232</v>
      </c>
      <c r="B216" s="24">
        <v>0</v>
      </c>
    </row>
    <row r="217" spans="1:2" x14ac:dyDescent="0.25">
      <c r="A217" s="5" t="s">
        <v>228</v>
      </c>
      <c r="B217" s="24">
        <v>-55.371344003522964</v>
      </c>
    </row>
    <row r="218" spans="1:2" x14ac:dyDescent="0.25">
      <c r="A218" s="5" t="s">
        <v>378</v>
      </c>
      <c r="B218" s="24">
        <v>0</v>
      </c>
    </row>
    <row r="219" spans="1:2" x14ac:dyDescent="0.25">
      <c r="A219" s="5" t="s">
        <v>226</v>
      </c>
      <c r="B219" s="24">
        <v>-216.92548298661455</v>
      </c>
    </row>
    <row r="220" spans="1:2" x14ac:dyDescent="0.25">
      <c r="A220" s="5" t="s">
        <v>231</v>
      </c>
      <c r="B220" s="24">
        <v>0</v>
      </c>
    </row>
    <row r="221" spans="1:2" x14ac:dyDescent="0.25">
      <c r="A221" s="5" t="s">
        <v>256</v>
      </c>
      <c r="B221" s="24">
        <v>0</v>
      </c>
    </row>
    <row r="222" spans="1:2" x14ac:dyDescent="0.25">
      <c r="A222" s="5" t="s">
        <v>246</v>
      </c>
      <c r="B222" s="24">
        <v>0</v>
      </c>
    </row>
    <row r="223" spans="1:2" x14ac:dyDescent="0.25">
      <c r="A223" s="5" t="s">
        <v>252</v>
      </c>
      <c r="B223" s="24">
        <v>0</v>
      </c>
    </row>
    <row r="224" spans="1:2" x14ac:dyDescent="0.25">
      <c r="A224" s="5" t="s">
        <v>307</v>
      </c>
      <c r="B224" s="24">
        <v>0</v>
      </c>
    </row>
    <row r="225" spans="1:2" x14ac:dyDescent="0.25">
      <c r="A225" s="5" t="s">
        <v>234</v>
      </c>
      <c r="B225" s="24">
        <v>0</v>
      </c>
    </row>
    <row r="226" spans="1:2" x14ac:dyDescent="0.25">
      <c r="A226" s="5" t="s">
        <v>169</v>
      </c>
      <c r="B226" s="24">
        <v>-509.58020772290268</v>
      </c>
    </row>
    <row r="227" spans="1:2" x14ac:dyDescent="0.25">
      <c r="A227" s="5" t="s">
        <v>284</v>
      </c>
      <c r="B227" s="24">
        <v>0</v>
      </c>
    </row>
    <row r="228" spans="1:2" x14ac:dyDescent="0.25">
      <c r="A228" s="5" t="s">
        <v>285</v>
      </c>
      <c r="B228" s="24">
        <v>0</v>
      </c>
    </row>
    <row r="229" spans="1:2" x14ac:dyDescent="0.25">
      <c r="A229" s="5" t="s">
        <v>499</v>
      </c>
      <c r="B229" s="24">
        <v>0</v>
      </c>
    </row>
    <row r="230" spans="1:2" x14ac:dyDescent="0.25">
      <c r="A230" s="5" t="s">
        <v>240</v>
      </c>
      <c r="B230" s="24">
        <v>0</v>
      </c>
    </row>
    <row r="231" spans="1:2" x14ac:dyDescent="0.25">
      <c r="A231" s="5" t="s">
        <v>287</v>
      </c>
      <c r="B231" s="24">
        <v>0</v>
      </c>
    </row>
    <row r="232" spans="1:2" x14ac:dyDescent="0.25">
      <c r="A232" s="5" t="s">
        <v>241</v>
      </c>
      <c r="B232" s="24">
        <v>0</v>
      </c>
    </row>
    <row r="233" spans="1:2" x14ac:dyDescent="0.25">
      <c r="A233" s="5" t="s">
        <v>242</v>
      </c>
      <c r="B233" s="24">
        <v>0</v>
      </c>
    </row>
    <row r="234" spans="1:2" x14ac:dyDescent="0.25">
      <c r="A234" s="5" t="s">
        <v>288</v>
      </c>
      <c r="B234" s="24">
        <v>0</v>
      </c>
    </row>
    <row r="235" spans="1:2" x14ac:dyDescent="0.25">
      <c r="A235" s="5" t="s">
        <v>243</v>
      </c>
      <c r="B235" s="24">
        <v>0</v>
      </c>
    </row>
    <row r="236" spans="1:2" x14ac:dyDescent="0.25">
      <c r="A236" s="5" t="s">
        <v>289</v>
      </c>
      <c r="B236" s="24">
        <v>0</v>
      </c>
    </row>
    <row r="237" spans="1:2" x14ac:dyDescent="0.25">
      <c r="A237" s="5" t="s">
        <v>244</v>
      </c>
      <c r="B237" s="24">
        <v>0</v>
      </c>
    </row>
    <row r="238" spans="1:2" x14ac:dyDescent="0.25">
      <c r="A238" s="5" t="s">
        <v>290</v>
      </c>
      <c r="B238" s="24">
        <v>0</v>
      </c>
    </row>
    <row r="239" spans="1:2" x14ac:dyDescent="0.25">
      <c r="A239" s="5" t="s">
        <v>292</v>
      </c>
      <c r="B239" s="24">
        <v>0</v>
      </c>
    </row>
    <row r="240" spans="1:2" x14ac:dyDescent="0.25">
      <c r="A240" s="5" t="s">
        <v>293</v>
      </c>
      <c r="B240" s="24">
        <v>0</v>
      </c>
    </row>
    <row r="241" spans="1:2" x14ac:dyDescent="0.25">
      <c r="A241" s="5" t="s">
        <v>294</v>
      </c>
      <c r="B241" s="24">
        <v>0</v>
      </c>
    </row>
    <row r="242" spans="1:2" x14ac:dyDescent="0.25">
      <c r="A242" s="5" t="s">
        <v>296</v>
      </c>
      <c r="B242" s="24">
        <v>0</v>
      </c>
    </row>
    <row r="243" spans="1:2" x14ac:dyDescent="0.25">
      <c r="A243" s="5" t="s">
        <v>297</v>
      </c>
      <c r="B243" s="24">
        <v>0</v>
      </c>
    </row>
    <row r="244" spans="1:2" x14ac:dyDescent="0.25">
      <c r="A244" s="5" t="s">
        <v>298</v>
      </c>
      <c r="B244" s="24">
        <v>0</v>
      </c>
    </row>
    <row r="245" spans="1:2" x14ac:dyDescent="0.25">
      <c r="A245" s="5" t="s">
        <v>299</v>
      </c>
      <c r="B245" s="24">
        <v>0</v>
      </c>
    </row>
    <row r="246" spans="1:2" x14ac:dyDescent="0.25">
      <c r="A246" s="5" t="s">
        <v>300</v>
      </c>
      <c r="B246" s="24">
        <v>0</v>
      </c>
    </row>
    <row r="247" spans="1:2" x14ac:dyDescent="0.25">
      <c r="A247" s="5" t="s">
        <v>245</v>
      </c>
      <c r="B247" s="24">
        <v>0</v>
      </c>
    </row>
    <row r="248" spans="1:2" x14ac:dyDescent="0.25">
      <c r="A248" s="5" t="s">
        <v>301</v>
      </c>
      <c r="B248" s="24">
        <v>0</v>
      </c>
    </row>
    <row r="249" spans="1:2" x14ac:dyDescent="0.25">
      <c r="A249" s="5" t="s">
        <v>247</v>
      </c>
      <c r="B249" s="24">
        <v>0</v>
      </c>
    </row>
    <row r="250" spans="1:2" x14ac:dyDescent="0.25">
      <c r="A250" s="5" t="s">
        <v>302</v>
      </c>
      <c r="B250" s="24">
        <v>0</v>
      </c>
    </row>
    <row r="251" spans="1:2" x14ac:dyDescent="0.25">
      <c r="A251" s="5" t="s">
        <v>248</v>
      </c>
      <c r="B251" s="24">
        <v>0</v>
      </c>
    </row>
    <row r="252" spans="1:2" x14ac:dyDescent="0.25">
      <c r="A252" s="5" t="s">
        <v>303</v>
      </c>
      <c r="B252" s="24">
        <v>0</v>
      </c>
    </row>
    <row r="253" spans="1:2" x14ac:dyDescent="0.25">
      <c r="A253" s="5" t="s">
        <v>304</v>
      </c>
      <c r="B253" s="24">
        <v>0</v>
      </c>
    </row>
    <row r="254" spans="1:2" x14ac:dyDescent="0.25">
      <c r="A254" s="5" t="s">
        <v>305</v>
      </c>
      <c r="B254" s="24">
        <v>0</v>
      </c>
    </row>
    <row r="255" spans="1:2" x14ac:dyDescent="0.25">
      <c r="A255" s="5" t="s">
        <v>500</v>
      </c>
      <c r="B255" s="24">
        <v>0</v>
      </c>
    </row>
    <row r="256" spans="1:2" x14ac:dyDescent="0.25">
      <c r="A256" s="5" t="s">
        <v>306</v>
      </c>
      <c r="B256" s="24">
        <v>0</v>
      </c>
    </row>
    <row r="257" spans="1:2" x14ac:dyDescent="0.25">
      <c r="A257" s="5" t="s">
        <v>249</v>
      </c>
      <c r="B257" s="24">
        <v>0</v>
      </c>
    </row>
    <row r="258" spans="1:2" x14ac:dyDescent="0.25">
      <c r="A258" s="5" t="s">
        <v>258</v>
      </c>
      <c r="B258" s="24">
        <v>0</v>
      </c>
    </row>
    <row r="259" spans="1:2" x14ac:dyDescent="0.25">
      <c r="A259" s="5" t="s">
        <v>277</v>
      </c>
      <c r="B259" s="24">
        <v>0</v>
      </c>
    </row>
    <row r="260" spans="1:2" x14ac:dyDescent="0.25">
      <c r="A260" s="5" t="s">
        <v>250</v>
      </c>
      <c r="B260" s="24">
        <v>0</v>
      </c>
    </row>
    <row r="261" spans="1:2" x14ac:dyDescent="0.25">
      <c r="A261" s="5" t="s">
        <v>251</v>
      </c>
      <c r="B261" s="24">
        <v>0</v>
      </c>
    </row>
    <row r="262" spans="1:2" x14ac:dyDescent="0.25">
      <c r="A262" s="5" t="s">
        <v>253</v>
      </c>
      <c r="B262" s="24">
        <v>0</v>
      </c>
    </row>
    <row r="263" spans="1:2" x14ac:dyDescent="0.25">
      <c r="A263" s="5" t="s">
        <v>254</v>
      </c>
      <c r="B263" s="24">
        <v>0</v>
      </c>
    </row>
    <row r="264" spans="1:2" x14ac:dyDescent="0.25">
      <c r="A264" s="5" t="s">
        <v>255</v>
      </c>
      <c r="B264" s="24">
        <v>0</v>
      </c>
    </row>
    <row r="265" spans="1:2" x14ac:dyDescent="0.25">
      <c r="A265" s="5" t="s">
        <v>233</v>
      </c>
      <c r="B265" s="24">
        <v>0</v>
      </c>
    </row>
    <row r="266" spans="1:2" x14ac:dyDescent="0.25">
      <c r="A266" s="5" t="s">
        <v>308</v>
      </c>
      <c r="B266" s="24">
        <v>0</v>
      </c>
    </row>
    <row r="267" spans="1:2" x14ac:dyDescent="0.25">
      <c r="A267" s="5" t="s">
        <v>309</v>
      </c>
      <c r="B267" s="24">
        <v>0</v>
      </c>
    </row>
    <row r="268" spans="1:2" x14ac:dyDescent="0.25">
      <c r="A268" s="5" t="s">
        <v>275</v>
      </c>
      <c r="B268" s="24">
        <v>0</v>
      </c>
    </row>
    <row r="269" spans="1:2" x14ac:dyDescent="0.25">
      <c r="A269" s="5" t="s">
        <v>367</v>
      </c>
      <c r="B269" s="24">
        <v>0</v>
      </c>
    </row>
    <row r="270" spans="1:2" x14ac:dyDescent="0.25">
      <c r="A270" s="5" t="s">
        <v>412</v>
      </c>
      <c r="B270" s="24">
        <v>0</v>
      </c>
    </row>
    <row r="271" spans="1:2" x14ac:dyDescent="0.25">
      <c r="A271" s="5" t="s">
        <v>385</v>
      </c>
      <c r="B271" s="24">
        <v>0</v>
      </c>
    </row>
    <row r="272" spans="1:2" x14ac:dyDescent="0.25">
      <c r="A272" s="5" t="s">
        <v>413</v>
      </c>
      <c r="B272" s="24">
        <v>0</v>
      </c>
    </row>
    <row r="273" spans="1:2" x14ac:dyDescent="0.25">
      <c r="A273" s="5" t="s">
        <v>276</v>
      </c>
      <c r="B273" s="24">
        <v>0</v>
      </c>
    </row>
    <row r="274" spans="1:2" x14ac:dyDescent="0.25">
      <c r="A274" s="5" t="s">
        <v>414</v>
      </c>
      <c r="B274" s="24">
        <v>0</v>
      </c>
    </row>
    <row r="275" spans="1:2" x14ac:dyDescent="0.25">
      <c r="A275" s="5" t="s">
        <v>361</v>
      </c>
      <c r="B275" s="24">
        <v>0</v>
      </c>
    </row>
    <row r="276" spans="1:2" x14ac:dyDescent="0.25">
      <c r="A276" s="5" t="s">
        <v>311</v>
      </c>
      <c r="B276" s="24">
        <v>0</v>
      </c>
    </row>
    <row r="277" spans="1:2" x14ac:dyDescent="0.25">
      <c r="A277" s="5" t="s">
        <v>312</v>
      </c>
      <c r="B277" s="24">
        <v>0</v>
      </c>
    </row>
    <row r="278" spans="1:2" x14ac:dyDescent="0.25">
      <c r="A278" s="5" t="s">
        <v>313</v>
      </c>
      <c r="B278" s="24">
        <v>0</v>
      </c>
    </row>
    <row r="279" spans="1:2" x14ac:dyDescent="0.25">
      <c r="A279" s="5" t="s">
        <v>314</v>
      </c>
      <c r="B279" s="24">
        <v>0</v>
      </c>
    </row>
    <row r="280" spans="1:2" x14ac:dyDescent="0.25">
      <c r="A280" s="5" t="s">
        <v>315</v>
      </c>
      <c r="B280" s="24">
        <v>0</v>
      </c>
    </row>
    <row r="281" spans="1:2" x14ac:dyDescent="0.25">
      <c r="A281" s="5" t="s">
        <v>349</v>
      </c>
      <c r="B281" s="24">
        <v>0</v>
      </c>
    </row>
    <row r="282" spans="1:2" x14ac:dyDescent="0.25">
      <c r="A282" s="5" t="s">
        <v>386</v>
      </c>
      <c r="B282" s="24">
        <v>0</v>
      </c>
    </row>
    <row r="283" spans="1:2" x14ac:dyDescent="0.25">
      <c r="A283" s="5" t="s">
        <v>316</v>
      </c>
      <c r="B283" s="24">
        <v>0</v>
      </c>
    </row>
    <row r="284" spans="1:2" x14ac:dyDescent="0.25">
      <c r="A284" s="5" t="s">
        <v>317</v>
      </c>
      <c r="B284" s="24">
        <v>0</v>
      </c>
    </row>
    <row r="285" spans="1:2" x14ac:dyDescent="0.25">
      <c r="A285" s="5" t="s">
        <v>501</v>
      </c>
      <c r="B285" s="24">
        <v>0</v>
      </c>
    </row>
    <row r="286" spans="1:2" x14ac:dyDescent="0.25">
      <c r="A286" s="5" t="s">
        <v>347</v>
      </c>
      <c r="B286" s="24">
        <v>0</v>
      </c>
    </row>
    <row r="287" spans="1:2" x14ac:dyDescent="0.25">
      <c r="A287" s="5" t="s">
        <v>259</v>
      </c>
      <c r="B287" s="24">
        <v>0</v>
      </c>
    </row>
    <row r="288" spans="1:2" x14ac:dyDescent="0.25">
      <c r="A288" s="5" t="s">
        <v>318</v>
      </c>
      <c r="B288" s="24">
        <v>0</v>
      </c>
    </row>
    <row r="289" spans="1:2" x14ac:dyDescent="0.25">
      <c r="A289" s="5" t="s">
        <v>356</v>
      </c>
      <c r="B289" s="24">
        <v>0</v>
      </c>
    </row>
    <row r="290" spans="1:2" x14ac:dyDescent="0.25">
      <c r="A290" s="5" t="s">
        <v>319</v>
      </c>
      <c r="B290" s="24">
        <v>0</v>
      </c>
    </row>
    <row r="291" spans="1:2" x14ac:dyDescent="0.25">
      <c r="A291" s="5" t="s">
        <v>320</v>
      </c>
      <c r="B291" s="24">
        <v>0</v>
      </c>
    </row>
    <row r="292" spans="1:2" x14ac:dyDescent="0.25">
      <c r="A292" s="5" t="s">
        <v>502</v>
      </c>
      <c r="B292" s="24">
        <v>0</v>
      </c>
    </row>
    <row r="293" spans="1:2" x14ac:dyDescent="0.25">
      <c r="A293" s="5" t="s">
        <v>503</v>
      </c>
      <c r="B293" s="24">
        <v>0</v>
      </c>
    </row>
    <row r="294" spans="1:2" x14ac:dyDescent="0.25">
      <c r="A294" s="5" t="s">
        <v>321</v>
      </c>
      <c r="B294" s="24">
        <v>0</v>
      </c>
    </row>
    <row r="295" spans="1:2" x14ac:dyDescent="0.25">
      <c r="A295" s="5" t="s">
        <v>97</v>
      </c>
      <c r="B295" s="24">
        <v>0</v>
      </c>
    </row>
    <row r="296" spans="1:2" x14ac:dyDescent="0.25">
      <c r="A296" s="5" t="s">
        <v>323</v>
      </c>
      <c r="B296" s="24">
        <v>0</v>
      </c>
    </row>
    <row r="297" spans="1:2" x14ac:dyDescent="0.25">
      <c r="A297" s="5" t="s">
        <v>324</v>
      </c>
      <c r="B297" s="24">
        <v>0</v>
      </c>
    </row>
    <row r="298" spans="1:2" x14ac:dyDescent="0.25">
      <c r="A298" s="5" t="s">
        <v>325</v>
      </c>
      <c r="B298" s="24">
        <v>0</v>
      </c>
    </row>
    <row r="299" spans="1:2" x14ac:dyDescent="0.25">
      <c r="A299" s="5" t="s">
        <v>135</v>
      </c>
      <c r="B299" s="24">
        <v>0</v>
      </c>
    </row>
    <row r="300" spans="1:2" x14ac:dyDescent="0.25">
      <c r="A300" s="5" t="s">
        <v>112</v>
      </c>
      <c r="B300" s="24">
        <v>0</v>
      </c>
    </row>
    <row r="301" spans="1:2" x14ac:dyDescent="0.25">
      <c r="A301" s="5" t="s">
        <v>326</v>
      </c>
      <c r="B301" s="24">
        <v>0</v>
      </c>
    </row>
    <row r="302" spans="1:2" x14ac:dyDescent="0.25">
      <c r="A302" s="5" t="s">
        <v>327</v>
      </c>
      <c r="B302" s="24">
        <v>0</v>
      </c>
    </row>
    <row r="303" spans="1:2" x14ac:dyDescent="0.25">
      <c r="A303" s="5" t="s">
        <v>102</v>
      </c>
      <c r="B303" s="24">
        <v>0</v>
      </c>
    </row>
    <row r="304" spans="1:2" x14ac:dyDescent="0.25">
      <c r="A304" s="5" t="s">
        <v>329</v>
      </c>
      <c r="B304" s="24">
        <v>0</v>
      </c>
    </row>
    <row r="305" spans="1:2" x14ac:dyDescent="0.25">
      <c r="A305" s="5" t="s">
        <v>559</v>
      </c>
      <c r="B305" s="24">
        <v>0</v>
      </c>
    </row>
    <row r="306" spans="1:2" x14ac:dyDescent="0.25">
      <c r="A306" s="5" t="s">
        <v>330</v>
      </c>
      <c r="B306" s="24">
        <v>0</v>
      </c>
    </row>
    <row r="307" spans="1:2" x14ac:dyDescent="0.25">
      <c r="A307" s="5" t="s">
        <v>331</v>
      </c>
      <c r="B307" s="24">
        <v>0</v>
      </c>
    </row>
    <row r="308" spans="1:2" x14ac:dyDescent="0.25">
      <c r="A308" s="5" t="s">
        <v>358</v>
      </c>
      <c r="B308" s="24">
        <v>0</v>
      </c>
    </row>
    <row r="309" spans="1:2" x14ac:dyDescent="0.25">
      <c r="A309" s="5" t="s">
        <v>332</v>
      </c>
      <c r="B309" s="24">
        <v>0</v>
      </c>
    </row>
    <row r="310" spans="1:2" x14ac:dyDescent="0.25">
      <c r="A310" s="5" t="s">
        <v>333</v>
      </c>
      <c r="B310" s="24">
        <v>0</v>
      </c>
    </row>
    <row r="311" spans="1:2" x14ac:dyDescent="0.25">
      <c r="A311" s="5" t="s">
        <v>334</v>
      </c>
      <c r="B311" s="24">
        <v>0</v>
      </c>
    </row>
    <row r="312" spans="1:2" x14ac:dyDescent="0.25">
      <c r="A312" s="5" t="s">
        <v>557</v>
      </c>
      <c r="B312" s="24">
        <v>0</v>
      </c>
    </row>
    <row r="313" spans="1:2" x14ac:dyDescent="0.25">
      <c r="A313" s="5" t="s">
        <v>335</v>
      </c>
      <c r="B313" s="24">
        <v>0</v>
      </c>
    </row>
    <row r="314" spans="1:2" x14ac:dyDescent="0.25">
      <c r="A314" s="5" t="s">
        <v>406</v>
      </c>
      <c r="B314" s="24">
        <v>0</v>
      </c>
    </row>
    <row r="315" spans="1:2" x14ac:dyDescent="0.25">
      <c r="A315" s="5" t="s">
        <v>504</v>
      </c>
      <c r="B315" s="24">
        <v>0</v>
      </c>
    </row>
    <row r="316" spans="1:2" x14ac:dyDescent="0.25">
      <c r="A316" s="5" t="s">
        <v>116</v>
      </c>
      <c r="B316" s="24">
        <v>0</v>
      </c>
    </row>
    <row r="317" spans="1:2" x14ac:dyDescent="0.25">
      <c r="A317" s="5" t="s">
        <v>336</v>
      </c>
      <c r="B317" s="24">
        <v>0</v>
      </c>
    </row>
    <row r="318" spans="1:2" x14ac:dyDescent="0.25">
      <c r="A318" s="5" t="s">
        <v>337</v>
      </c>
      <c r="B318" s="24">
        <v>0</v>
      </c>
    </row>
    <row r="319" spans="1:2" x14ac:dyDescent="0.25">
      <c r="A319" s="5" t="s">
        <v>338</v>
      </c>
      <c r="B319" s="24">
        <v>0</v>
      </c>
    </row>
    <row r="320" spans="1:2" x14ac:dyDescent="0.25">
      <c r="A320" s="5" t="s">
        <v>339</v>
      </c>
      <c r="B320" s="24">
        <v>0</v>
      </c>
    </row>
    <row r="321" spans="1:2" x14ac:dyDescent="0.25">
      <c r="A321" s="5" t="s">
        <v>340</v>
      </c>
      <c r="B321" s="24">
        <v>0</v>
      </c>
    </row>
    <row r="322" spans="1:2" x14ac:dyDescent="0.25">
      <c r="A322" s="5" t="s">
        <v>341</v>
      </c>
      <c r="B322" s="24">
        <v>0</v>
      </c>
    </row>
    <row r="323" spans="1:2" x14ac:dyDescent="0.25">
      <c r="A323" s="5" t="s">
        <v>342</v>
      </c>
      <c r="B323" s="24">
        <v>0</v>
      </c>
    </row>
    <row r="324" spans="1:2" x14ac:dyDescent="0.25">
      <c r="A324" s="5" t="s">
        <v>134</v>
      </c>
      <c r="B324" s="24">
        <v>0</v>
      </c>
    </row>
    <row r="325" spans="1:2" x14ac:dyDescent="0.25">
      <c r="A325" s="5" t="s">
        <v>343</v>
      </c>
      <c r="B325" s="24">
        <v>0</v>
      </c>
    </row>
    <row r="326" spans="1:2" x14ac:dyDescent="0.25">
      <c r="A326" s="5" t="s">
        <v>344</v>
      </c>
      <c r="B326" s="24">
        <v>0</v>
      </c>
    </row>
    <row r="327" spans="1:2" x14ac:dyDescent="0.25">
      <c r="A327" s="5" t="s">
        <v>505</v>
      </c>
      <c r="B327" s="24">
        <v>0</v>
      </c>
    </row>
    <row r="328" spans="1:2" x14ac:dyDescent="0.25">
      <c r="A328" s="5" t="s">
        <v>346</v>
      </c>
      <c r="B328" s="24">
        <v>0</v>
      </c>
    </row>
    <row r="329" spans="1:2" x14ac:dyDescent="0.25">
      <c r="A329" s="5" t="s">
        <v>257</v>
      </c>
      <c r="B329" s="24">
        <v>0</v>
      </c>
    </row>
    <row r="330" spans="1:2" x14ac:dyDescent="0.25">
      <c r="A330" s="5" t="s">
        <v>552</v>
      </c>
      <c r="B330" s="24">
        <v>0</v>
      </c>
    </row>
    <row r="331" spans="1:2" x14ac:dyDescent="0.25">
      <c r="A331" s="5" t="s">
        <v>364</v>
      </c>
      <c r="B331" s="24">
        <v>0</v>
      </c>
    </row>
    <row r="332" spans="1:2" x14ac:dyDescent="0.25">
      <c r="A332" s="5" t="s">
        <v>278</v>
      </c>
      <c r="B332" s="24">
        <v>0</v>
      </c>
    </row>
    <row r="333" spans="1:2" x14ac:dyDescent="0.25">
      <c r="A333" s="5" t="s">
        <v>279</v>
      </c>
      <c r="B333" s="24">
        <v>0</v>
      </c>
    </row>
    <row r="334" spans="1:2" x14ac:dyDescent="0.25">
      <c r="A334" s="5" t="s">
        <v>281</v>
      </c>
      <c r="B334" s="24">
        <v>0</v>
      </c>
    </row>
    <row r="335" spans="1:2" x14ac:dyDescent="0.25">
      <c r="A335" s="5" t="s">
        <v>353</v>
      </c>
      <c r="B335" s="24">
        <v>0</v>
      </c>
    </row>
    <row r="336" spans="1:2" x14ac:dyDescent="0.25">
      <c r="A336" s="5" t="s">
        <v>282</v>
      </c>
      <c r="B336" s="24">
        <v>0</v>
      </c>
    </row>
    <row r="337" spans="1:2" x14ac:dyDescent="0.25">
      <c r="A337" s="5" t="s">
        <v>283</v>
      </c>
      <c r="B337" s="24">
        <v>0</v>
      </c>
    </row>
    <row r="338" spans="1:2" x14ac:dyDescent="0.25">
      <c r="A338" s="5" t="s">
        <v>350</v>
      </c>
      <c r="B338" s="24">
        <v>0</v>
      </c>
    </row>
    <row r="339" spans="1:2" x14ac:dyDescent="0.25">
      <c r="A339" s="5" t="s">
        <v>355</v>
      </c>
      <c r="B339" s="24">
        <v>0</v>
      </c>
    </row>
    <row r="340" spans="1:2" x14ac:dyDescent="0.25">
      <c r="A340" s="5" t="s">
        <v>280</v>
      </c>
      <c r="B340" s="24">
        <v>0</v>
      </c>
    </row>
    <row r="341" spans="1:2" x14ac:dyDescent="0.25">
      <c r="A341" s="5" t="s">
        <v>407</v>
      </c>
      <c r="B341" s="24">
        <v>0</v>
      </c>
    </row>
    <row r="342" spans="1:2" x14ac:dyDescent="0.25">
      <c r="A342" s="5" t="s">
        <v>362</v>
      </c>
      <c r="B342" s="24">
        <v>0</v>
      </c>
    </row>
    <row r="343" spans="1:2" x14ac:dyDescent="0.25">
      <c r="A343" s="5" t="s">
        <v>328</v>
      </c>
      <c r="B343" s="24">
        <v>0</v>
      </c>
    </row>
    <row r="344" spans="1:2" x14ac:dyDescent="0.25">
      <c r="A344" s="5" t="s">
        <v>295</v>
      </c>
      <c r="B344" s="24">
        <v>0</v>
      </c>
    </row>
    <row r="345" spans="1:2" x14ac:dyDescent="0.25">
      <c r="A345" s="5" t="s">
        <v>310</v>
      </c>
      <c r="B345" s="24">
        <v>0</v>
      </c>
    </row>
    <row r="346" spans="1:2" x14ac:dyDescent="0.25">
      <c r="A346" s="5" t="s">
        <v>322</v>
      </c>
      <c r="B346" s="24">
        <v>0</v>
      </c>
    </row>
    <row r="347" spans="1:2" x14ac:dyDescent="0.25">
      <c r="A347" s="5" t="s">
        <v>345</v>
      </c>
      <c r="B347" s="24">
        <v>0</v>
      </c>
    </row>
    <row r="348" spans="1:2" x14ac:dyDescent="0.25">
      <c r="A348" s="5" t="s">
        <v>286</v>
      </c>
      <c r="B348" s="24">
        <v>0</v>
      </c>
    </row>
    <row r="349" spans="1:2" x14ac:dyDescent="0.25">
      <c r="A349" s="5" t="s">
        <v>354</v>
      </c>
      <c r="B349" s="24">
        <v>0</v>
      </c>
    </row>
    <row r="350" spans="1:2" x14ac:dyDescent="0.25">
      <c r="A350" s="5" t="s">
        <v>388</v>
      </c>
      <c r="B350" s="24">
        <v>0</v>
      </c>
    </row>
    <row r="351" spans="1:2" x14ac:dyDescent="0.25">
      <c r="A351" s="5" t="s">
        <v>387</v>
      </c>
      <c r="B351" s="24">
        <v>0</v>
      </c>
    </row>
    <row r="352" spans="1:2" x14ac:dyDescent="0.25">
      <c r="A352" s="5" t="s">
        <v>29</v>
      </c>
      <c r="B352" s="24">
        <v>0</v>
      </c>
    </row>
    <row r="353" spans="1:2" x14ac:dyDescent="0.25">
      <c r="A353" s="5" t="s">
        <v>384</v>
      </c>
      <c r="B353" s="24">
        <v>0</v>
      </c>
    </row>
    <row r="354" spans="1:2" x14ac:dyDescent="0.25">
      <c r="A354" s="5" t="s">
        <v>479</v>
      </c>
      <c r="B354" s="24">
        <v>0</v>
      </c>
    </row>
    <row r="355" spans="1:2" x14ac:dyDescent="0.25">
      <c r="A355" s="5" t="s">
        <v>527</v>
      </c>
      <c r="B355" s="24">
        <v>0</v>
      </c>
    </row>
    <row r="356" spans="1:2" x14ac:dyDescent="0.25">
      <c r="A356" s="5" t="s">
        <v>536</v>
      </c>
      <c r="B356" s="24">
        <v>0</v>
      </c>
    </row>
    <row r="357" spans="1:2" x14ac:dyDescent="0.25">
      <c r="A357" s="5" t="s">
        <v>524</v>
      </c>
      <c r="B357" s="24">
        <v>0</v>
      </c>
    </row>
    <row r="358" spans="1:2" x14ac:dyDescent="0.25">
      <c r="A358" s="5" t="s">
        <v>521</v>
      </c>
      <c r="B358" s="24">
        <v>0</v>
      </c>
    </row>
    <row r="359" spans="1:2" x14ac:dyDescent="0.25">
      <c r="A359" s="5" t="s">
        <v>554</v>
      </c>
      <c r="B359" s="24">
        <v>0</v>
      </c>
    </row>
    <row r="360" spans="1:2" x14ac:dyDescent="0.25">
      <c r="A360" s="5" t="s">
        <v>538</v>
      </c>
      <c r="B360" s="24">
        <v>0</v>
      </c>
    </row>
    <row r="361" spans="1:2" x14ac:dyDescent="0.25">
      <c r="A361" s="5" t="s">
        <v>530</v>
      </c>
      <c r="B361" s="24">
        <v>0</v>
      </c>
    </row>
    <row r="362" spans="1:2" x14ac:dyDescent="0.25">
      <c r="A362" s="5" t="s">
        <v>397</v>
      </c>
      <c r="B362" s="24">
        <v>0</v>
      </c>
    </row>
    <row r="363" spans="1:2" x14ac:dyDescent="0.25">
      <c r="A363" s="5" t="s">
        <v>528</v>
      </c>
      <c r="B363" s="24">
        <v>0</v>
      </c>
    </row>
    <row r="364" spans="1:2" x14ac:dyDescent="0.25">
      <c r="A364" s="5" t="s">
        <v>534</v>
      </c>
      <c r="B364" s="24">
        <v>0</v>
      </c>
    </row>
    <row r="365" spans="1:2" x14ac:dyDescent="0.25">
      <c r="A365" s="5" t="s">
        <v>498</v>
      </c>
      <c r="B365" s="24">
        <v>0</v>
      </c>
    </row>
    <row r="366" spans="1:2" x14ac:dyDescent="0.25">
      <c r="A366" s="5" t="s">
        <v>533</v>
      </c>
      <c r="B366" s="24">
        <v>0</v>
      </c>
    </row>
    <row r="367" spans="1:2" x14ac:dyDescent="0.25">
      <c r="A367" s="5" t="s">
        <v>531</v>
      </c>
      <c r="B367" s="24">
        <v>0</v>
      </c>
    </row>
    <row r="368" spans="1:2" x14ac:dyDescent="0.25">
      <c r="A368" s="5" t="s">
        <v>535</v>
      </c>
      <c r="B368" s="24">
        <v>0</v>
      </c>
    </row>
    <row r="369" spans="1:2" x14ac:dyDescent="0.25">
      <c r="A369" s="5" t="s">
        <v>520</v>
      </c>
      <c r="B369" s="24">
        <v>0</v>
      </c>
    </row>
    <row r="370" spans="1:2" x14ac:dyDescent="0.25">
      <c r="A370" s="5" t="s">
        <v>526</v>
      </c>
      <c r="B370" s="24">
        <v>0</v>
      </c>
    </row>
    <row r="371" spans="1:2" x14ac:dyDescent="0.25">
      <c r="A371" s="5" t="s">
        <v>525</v>
      </c>
      <c r="B371" s="24">
        <v>0</v>
      </c>
    </row>
    <row r="372" spans="1:2" x14ac:dyDescent="0.25">
      <c r="A372" s="5" t="s">
        <v>547</v>
      </c>
      <c r="B372" s="24">
        <v>0</v>
      </c>
    </row>
    <row r="373" spans="1:2" x14ac:dyDescent="0.25">
      <c r="A373" s="5" t="s">
        <v>546</v>
      </c>
      <c r="B373" s="24">
        <v>0</v>
      </c>
    </row>
    <row r="374" spans="1:2" x14ac:dyDescent="0.25">
      <c r="A374" s="5" t="s">
        <v>529</v>
      </c>
      <c r="B374" s="24">
        <v>0</v>
      </c>
    </row>
    <row r="375" spans="1:2" x14ac:dyDescent="0.25">
      <c r="A375" s="5" t="s">
        <v>523</v>
      </c>
      <c r="B375" s="24">
        <v>0</v>
      </c>
    </row>
    <row r="376" spans="1:2" x14ac:dyDescent="0.25">
      <c r="A376" s="5" t="s">
        <v>537</v>
      </c>
      <c r="B376" s="24">
        <v>0</v>
      </c>
    </row>
    <row r="377" spans="1:2" x14ac:dyDescent="0.25">
      <c r="A377" s="5" t="s">
        <v>540</v>
      </c>
      <c r="B377" s="24">
        <v>0</v>
      </c>
    </row>
    <row r="378" spans="1:2" x14ac:dyDescent="0.25">
      <c r="A378" s="5" t="s">
        <v>438</v>
      </c>
      <c r="B378" s="24">
        <v>0</v>
      </c>
    </row>
    <row r="379" spans="1:2" x14ac:dyDescent="0.25">
      <c r="A379" s="5" t="s">
        <v>532</v>
      </c>
      <c r="B379" s="24">
        <v>0</v>
      </c>
    </row>
    <row r="380" spans="1:2" x14ac:dyDescent="0.25">
      <c r="A380" s="5" t="s">
        <v>522</v>
      </c>
      <c r="B380" s="24">
        <v>0</v>
      </c>
    </row>
    <row r="381" spans="1:2" x14ac:dyDescent="0.25">
      <c r="A381" s="5" t="s">
        <v>551</v>
      </c>
      <c r="B381" s="24">
        <v>0</v>
      </c>
    </row>
    <row r="382" spans="1:2" x14ac:dyDescent="0.25">
      <c r="A382" s="5" t="s">
        <v>663</v>
      </c>
      <c r="B382" s="24">
        <v>0</v>
      </c>
    </row>
    <row r="383" spans="1:2" x14ac:dyDescent="0.25">
      <c r="A383" s="5" t="s">
        <v>666</v>
      </c>
      <c r="B383" s="24">
        <v>0</v>
      </c>
    </row>
    <row r="384" spans="1:2" x14ac:dyDescent="0.25">
      <c r="A384" s="5" t="s">
        <v>667</v>
      </c>
      <c r="B384" s="24">
        <v>0</v>
      </c>
    </row>
    <row r="385" spans="1:2" x14ac:dyDescent="0.25">
      <c r="A385" s="5" t="s">
        <v>656</v>
      </c>
      <c r="B385" s="24">
        <v>0</v>
      </c>
    </row>
    <row r="386" spans="1:2" x14ac:dyDescent="0.25">
      <c r="A386" s="5" t="s">
        <v>658</v>
      </c>
      <c r="B386" s="24">
        <v>0</v>
      </c>
    </row>
    <row r="387" spans="1:2" x14ac:dyDescent="0.25">
      <c r="A387" s="5" t="s">
        <v>659</v>
      </c>
      <c r="B387" s="24">
        <v>0</v>
      </c>
    </row>
    <row r="388" spans="1:2" x14ac:dyDescent="0.25">
      <c r="A388" s="5" t="s">
        <v>664</v>
      </c>
      <c r="B388" s="24">
        <v>0</v>
      </c>
    </row>
    <row r="389" spans="1:2" x14ac:dyDescent="0.25">
      <c r="A389" s="5" t="s">
        <v>660</v>
      </c>
      <c r="B389" s="24">
        <v>0</v>
      </c>
    </row>
    <row r="390" spans="1:2" x14ac:dyDescent="0.25">
      <c r="A390" s="5" t="s">
        <v>110</v>
      </c>
      <c r="B390" s="24">
        <v>0</v>
      </c>
    </row>
    <row r="391" spans="1:2" x14ac:dyDescent="0.25">
      <c r="A391" s="5" t="s">
        <v>566</v>
      </c>
      <c r="B391" s="24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477E-CEEF-4466-94F1-4E8C1EB6F991}">
  <dimension ref="A2:J328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Maio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IFERROR(VLOOKUP(A10,'[1]Item 1'!$B$4:$J$7,0),0)</f>
        <v>0</v>
      </c>
    </row>
    <row r="5" spans="1:10" ht="13" x14ac:dyDescent="0.3">
      <c r="A5" s="2" t="s">
        <v>677</v>
      </c>
    </row>
    <row r="8" spans="1:10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415</v>
      </c>
      <c r="B9" s="48">
        <v>0</v>
      </c>
      <c r="C9" s="7">
        <v>2334.4240442450314</v>
      </c>
      <c r="D9" s="7">
        <f>SUM(B9:C9)</f>
        <v>2334.4240442450314</v>
      </c>
    </row>
    <row r="10" spans="1:10" x14ac:dyDescent="0.25">
      <c r="A10" s="5" t="s">
        <v>568</v>
      </c>
      <c r="B10" s="7">
        <v>170044.74609783152</v>
      </c>
      <c r="C10" s="7">
        <v>125199.13552912854</v>
      </c>
      <c r="D10" s="7">
        <f>SUM(B10:C10)</f>
        <v>295243.88162696006</v>
      </c>
    </row>
    <row r="12" spans="1:10" ht="13" x14ac:dyDescent="0.3">
      <c r="A12" s="4" t="s">
        <v>1</v>
      </c>
      <c r="B12" s="6" t="s">
        <v>372</v>
      </c>
      <c r="C12" s="6" t="s">
        <v>373</v>
      </c>
      <c r="D12" s="6" t="s">
        <v>374</v>
      </c>
    </row>
    <row r="13" spans="1:10" x14ac:dyDescent="0.25">
      <c r="A13" s="5" t="s">
        <v>56</v>
      </c>
      <c r="B13" s="7">
        <v>192.22678096670913</v>
      </c>
      <c r="C13" s="7">
        <v>5.266251503336469</v>
      </c>
      <c r="D13" s="7">
        <f t="shared" ref="D13:D76" si="0">SUM(B13:C13)</f>
        <v>197.49303247004559</v>
      </c>
    </row>
    <row r="14" spans="1:10" x14ac:dyDescent="0.25">
      <c r="A14" s="5" t="s">
        <v>164</v>
      </c>
      <c r="B14" s="7">
        <v>192.2267809667091</v>
      </c>
      <c r="C14" s="7">
        <v>0</v>
      </c>
      <c r="D14" s="7">
        <f t="shared" si="0"/>
        <v>192.2267809667091</v>
      </c>
    </row>
    <row r="15" spans="1:10" x14ac:dyDescent="0.25">
      <c r="A15" s="5" t="s">
        <v>165</v>
      </c>
      <c r="B15" s="7">
        <v>789.30118192118789</v>
      </c>
      <c r="C15" s="7">
        <v>0</v>
      </c>
      <c r="D15" s="7">
        <f t="shared" si="0"/>
        <v>789.30118192118789</v>
      </c>
    </row>
    <row r="16" spans="1:10" x14ac:dyDescent="0.25">
      <c r="A16" s="5" t="s">
        <v>166</v>
      </c>
      <c r="B16" s="7">
        <v>508.58051757021877</v>
      </c>
      <c r="C16" s="7">
        <v>0</v>
      </c>
      <c r="D16" s="7">
        <f t="shared" si="0"/>
        <v>508.58051757021877</v>
      </c>
    </row>
    <row r="17" spans="1:4" x14ac:dyDescent="0.25">
      <c r="A17" s="5" t="s">
        <v>143</v>
      </c>
      <c r="B17" s="7">
        <v>789.98643689632445</v>
      </c>
      <c r="C17" s="7">
        <v>0</v>
      </c>
      <c r="D17" s="7">
        <f t="shared" si="0"/>
        <v>789.98643689632445</v>
      </c>
    </row>
    <row r="18" spans="1:4" x14ac:dyDescent="0.25">
      <c r="A18" s="5" t="s">
        <v>163</v>
      </c>
      <c r="B18" s="7">
        <v>508.65050201013253</v>
      </c>
      <c r="C18" s="7">
        <v>0</v>
      </c>
      <c r="D18" s="7">
        <f t="shared" si="0"/>
        <v>508.65050201013253</v>
      </c>
    </row>
    <row r="19" spans="1:4" x14ac:dyDescent="0.25">
      <c r="A19" s="5" t="s">
        <v>377</v>
      </c>
      <c r="B19" s="7">
        <v>508.58051757021872</v>
      </c>
      <c r="C19" s="7">
        <v>0</v>
      </c>
      <c r="D19" s="7">
        <f t="shared" si="0"/>
        <v>508.58051757021872</v>
      </c>
    </row>
    <row r="20" spans="1:4" x14ac:dyDescent="0.25">
      <c r="A20" s="5" t="s">
        <v>230</v>
      </c>
      <c r="B20" s="7">
        <v>191.29033093321286</v>
      </c>
      <c r="C20" s="7">
        <v>0</v>
      </c>
      <c r="D20" s="7">
        <f t="shared" si="0"/>
        <v>191.29033093321286</v>
      </c>
    </row>
    <row r="21" spans="1:4" x14ac:dyDescent="0.25">
      <c r="A21" s="5" t="s">
        <v>103</v>
      </c>
      <c r="B21" s="7">
        <v>194.36409807639026</v>
      </c>
      <c r="C21" s="7">
        <v>174.67439468901497</v>
      </c>
      <c r="D21" s="7">
        <f t="shared" si="0"/>
        <v>369.03849276540524</v>
      </c>
    </row>
    <row r="22" spans="1:4" x14ac:dyDescent="0.25">
      <c r="A22" s="5" t="s">
        <v>138</v>
      </c>
      <c r="B22" s="7">
        <v>5223.92942326716</v>
      </c>
      <c r="C22" s="7">
        <v>1915.8217498796553</v>
      </c>
      <c r="D22" s="7">
        <f t="shared" si="0"/>
        <v>7139.7511731468148</v>
      </c>
    </row>
    <row r="23" spans="1:4" x14ac:dyDescent="0.25">
      <c r="A23" s="5" t="s">
        <v>218</v>
      </c>
      <c r="B23" s="7">
        <v>328.16126363174186</v>
      </c>
      <c r="C23" s="7">
        <v>0</v>
      </c>
      <c r="D23" s="7">
        <f t="shared" si="0"/>
        <v>328.16126363174186</v>
      </c>
    </row>
    <row r="24" spans="1:4" x14ac:dyDescent="0.25">
      <c r="A24" s="5" t="s">
        <v>569</v>
      </c>
      <c r="B24" s="7">
        <v>562.35270363062375</v>
      </c>
      <c r="C24" s="7">
        <v>0</v>
      </c>
      <c r="D24" s="7">
        <f t="shared" si="0"/>
        <v>562.35270363062375</v>
      </c>
    </row>
    <row r="25" spans="1:4" x14ac:dyDescent="0.25">
      <c r="A25" s="5" t="s">
        <v>167</v>
      </c>
      <c r="B25" s="7">
        <v>505.98834983227152</v>
      </c>
      <c r="C25" s="7">
        <v>0</v>
      </c>
      <c r="D25" s="7">
        <f t="shared" si="0"/>
        <v>505.98834983227152</v>
      </c>
    </row>
    <row r="26" spans="1:4" x14ac:dyDescent="0.25">
      <c r="A26" s="5" t="s">
        <v>89</v>
      </c>
      <c r="B26" s="7">
        <v>191.59398068673508</v>
      </c>
      <c r="C26" s="7">
        <v>28.178982913407214</v>
      </c>
      <c r="D26" s="7">
        <f t="shared" si="0"/>
        <v>219.7729636001423</v>
      </c>
    </row>
    <row r="27" spans="1:4" x14ac:dyDescent="0.25">
      <c r="A27" s="5" t="s">
        <v>96</v>
      </c>
      <c r="B27" s="7">
        <v>508.65050201013258</v>
      </c>
      <c r="C27" s="7">
        <v>60.008129201440738</v>
      </c>
      <c r="D27" s="7">
        <f t="shared" si="0"/>
        <v>568.65863121157327</v>
      </c>
    </row>
    <row r="28" spans="1:4" x14ac:dyDescent="0.25">
      <c r="A28" s="5" t="s">
        <v>229</v>
      </c>
      <c r="B28" s="7">
        <v>191.43670247148816</v>
      </c>
      <c r="C28" s="7">
        <v>0</v>
      </c>
      <c r="D28" s="7">
        <f t="shared" si="0"/>
        <v>191.43670247148816</v>
      </c>
    </row>
    <row r="29" spans="1:4" x14ac:dyDescent="0.25">
      <c r="A29" s="5" t="s">
        <v>144</v>
      </c>
      <c r="B29" s="7">
        <v>506.79299994120731</v>
      </c>
      <c r="C29" s="7">
        <v>1.5183791370389141E-3</v>
      </c>
      <c r="D29" s="7">
        <f t="shared" si="0"/>
        <v>506.79451832034437</v>
      </c>
    </row>
    <row r="30" spans="1:4" x14ac:dyDescent="0.25">
      <c r="A30" s="5" t="s">
        <v>260</v>
      </c>
      <c r="B30" s="7">
        <v>146.68467946317156</v>
      </c>
      <c r="C30" s="7">
        <v>4.6521653465925192</v>
      </c>
      <c r="D30" s="7">
        <f t="shared" si="0"/>
        <v>151.33684480976407</v>
      </c>
    </row>
    <row r="31" spans="1:4" x14ac:dyDescent="0.25">
      <c r="A31" s="5" t="s">
        <v>78</v>
      </c>
      <c r="B31" s="7">
        <v>192.24135258042395</v>
      </c>
      <c r="C31" s="7">
        <v>21.829041271864419</v>
      </c>
      <c r="D31" s="7">
        <f t="shared" si="0"/>
        <v>214.07039385228836</v>
      </c>
    </row>
    <row r="32" spans="1:4" x14ac:dyDescent="0.25">
      <c r="A32" s="5" t="s">
        <v>206</v>
      </c>
      <c r="B32" s="7">
        <v>146.68467946317156</v>
      </c>
      <c r="C32" s="7">
        <v>5.8010691847187088</v>
      </c>
      <c r="D32" s="7">
        <f t="shared" si="0"/>
        <v>152.48574864789026</v>
      </c>
    </row>
    <row r="33" spans="1:4" x14ac:dyDescent="0.25">
      <c r="A33" s="5" t="s">
        <v>322</v>
      </c>
      <c r="B33" s="7">
        <v>1017.5906065697</v>
      </c>
      <c r="C33" s="7">
        <v>0</v>
      </c>
      <c r="D33" s="7">
        <f t="shared" si="0"/>
        <v>1017.5906065697</v>
      </c>
    </row>
    <row r="34" spans="1:4" x14ac:dyDescent="0.25">
      <c r="A34" s="5" t="s">
        <v>205</v>
      </c>
      <c r="B34" s="7">
        <v>146.68467946317156</v>
      </c>
      <c r="C34" s="7">
        <v>31.76644919975752</v>
      </c>
      <c r="D34" s="7">
        <f t="shared" si="0"/>
        <v>178.45112866292908</v>
      </c>
    </row>
    <row r="35" spans="1:4" x14ac:dyDescent="0.25">
      <c r="A35" s="5" t="s">
        <v>168</v>
      </c>
      <c r="B35" s="7">
        <v>508.58051757021872</v>
      </c>
      <c r="C35" s="7">
        <v>0</v>
      </c>
      <c r="D35" s="7">
        <f t="shared" si="0"/>
        <v>508.58051757021872</v>
      </c>
    </row>
    <row r="36" spans="1:4" x14ac:dyDescent="0.25">
      <c r="A36" s="5" t="s">
        <v>169</v>
      </c>
      <c r="B36" s="7">
        <v>225.62706742077324</v>
      </c>
      <c r="C36" s="7">
        <v>0</v>
      </c>
      <c r="D36" s="7">
        <f t="shared" si="0"/>
        <v>225.62706742077324</v>
      </c>
    </row>
    <row r="37" spans="1:4" x14ac:dyDescent="0.25">
      <c r="A37" s="5" t="s">
        <v>201</v>
      </c>
      <c r="B37" s="7">
        <v>3182.8132718484931</v>
      </c>
      <c r="C37" s="7">
        <v>614.12283112397222</v>
      </c>
      <c r="D37" s="7">
        <f t="shared" si="0"/>
        <v>3796.9361029724651</v>
      </c>
    </row>
    <row r="38" spans="1:4" x14ac:dyDescent="0.25">
      <c r="A38" s="5" t="s">
        <v>97</v>
      </c>
      <c r="B38" s="7">
        <v>3182.8132718484931</v>
      </c>
      <c r="C38" s="7">
        <v>0</v>
      </c>
      <c r="D38" s="7">
        <f t="shared" si="0"/>
        <v>3182.8132718484931</v>
      </c>
    </row>
    <row r="39" spans="1:4" x14ac:dyDescent="0.25">
      <c r="A39" s="5" t="s">
        <v>14</v>
      </c>
      <c r="B39" s="7">
        <v>192.24135258042395</v>
      </c>
      <c r="C39" s="7">
        <v>0.30904552308600819</v>
      </c>
      <c r="D39" s="7">
        <f t="shared" si="0"/>
        <v>192.55039810350996</v>
      </c>
    </row>
    <row r="40" spans="1:4" x14ac:dyDescent="0.25">
      <c r="A40" s="5" t="s">
        <v>323</v>
      </c>
      <c r="B40" s="7">
        <v>964.0332062239263</v>
      </c>
      <c r="C40" s="7">
        <v>0</v>
      </c>
      <c r="D40" s="7">
        <f t="shared" si="0"/>
        <v>964.0332062239263</v>
      </c>
    </row>
    <row r="41" spans="1:4" x14ac:dyDescent="0.25">
      <c r="A41" s="5" t="s">
        <v>72</v>
      </c>
      <c r="B41" s="7">
        <v>192.2267809667091</v>
      </c>
      <c r="C41" s="7">
        <v>3.5713929754366833</v>
      </c>
      <c r="D41" s="7">
        <f t="shared" si="0"/>
        <v>195.79817394214578</v>
      </c>
    </row>
    <row r="42" spans="1:4" x14ac:dyDescent="0.25">
      <c r="A42" s="5" t="s">
        <v>74</v>
      </c>
      <c r="B42" s="7">
        <v>1263.374787882183</v>
      </c>
      <c r="C42" s="7">
        <v>12.395677705052162</v>
      </c>
      <c r="D42" s="7">
        <f t="shared" si="0"/>
        <v>1275.7704655872351</v>
      </c>
    </row>
    <row r="43" spans="1:4" x14ac:dyDescent="0.25">
      <c r="A43" s="5" t="s">
        <v>170</v>
      </c>
      <c r="B43" s="7">
        <v>192.24135258042395</v>
      </c>
      <c r="C43" s="7">
        <v>0</v>
      </c>
      <c r="D43" s="7">
        <f t="shared" si="0"/>
        <v>192.24135258042395</v>
      </c>
    </row>
    <row r="44" spans="1:4" x14ac:dyDescent="0.25">
      <c r="A44" s="5" t="s">
        <v>570</v>
      </c>
      <c r="B44" s="7">
        <v>1071.1480069154738</v>
      </c>
      <c r="C44" s="7">
        <v>0</v>
      </c>
      <c r="D44" s="7">
        <f t="shared" si="0"/>
        <v>1071.1480069154738</v>
      </c>
    </row>
    <row r="45" spans="1:4" x14ac:dyDescent="0.25">
      <c r="A45" s="5" t="s">
        <v>93</v>
      </c>
      <c r="B45" s="7">
        <v>192.24135258042395</v>
      </c>
      <c r="C45" s="7">
        <v>75.312611404002098</v>
      </c>
      <c r="D45" s="7">
        <f t="shared" si="0"/>
        <v>267.55396398442605</v>
      </c>
    </row>
    <row r="46" spans="1:4" x14ac:dyDescent="0.25">
      <c r="A46" s="5" t="s">
        <v>571</v>
      </c>
      <c r="B46" s="7">
        <v>723.02490466794484</v>
      </c>
      <c r="C46" s="7">
        <v>0</v>
      </c>
      <c r="D46" s="7">
        <f t="shared" si="0"/>
        <v>723.02490466794484</v>
      </c>
    </row>
    <row r="47" spans="1:4" x14ac:dyDescent="0.25">
      <c r="A47" s="5" t="s">
        <v>572</v>
      </c>
      <c r="B47" s="7">
        <v>776.58230501371861</v>
      </c>
      <c r="C47" s="7">
        <v>0</v>
      </c>
      <c r="D47" s="7">
        <f t="shared" si="0"/>
        <v>776.58230501371861</v>
      </c>
    </row>
    <row r="48" spans="1:4" x14ac:dyDescent="0.25">
      <c r="A48" s="5" t="s">
        <v>57</v>
      </c>
      <c r="B48" s="7">
        <v>192.2267809667091</v>
      </c>
      <c r="C48" s="7">
        <v>4.3063163333489891</v>
      </c>
      <c r="D48" s="7">
        <f t="shared" si="0"/>
        <v>196.5330973000581</v>
      </c>
    </row>
    <row r="49" spans="1:4" x14ac:dyDescent="0.25">
      <c r="A49" s="5" t="s">
        <v>171</v>
      </c>
      <c r="B49" s="7">
        <v>508.58051757021877</v>
      </c>
      <c r="C49" s="7">
        <v>0</v>
      </c>
      <c r="D49" s="7">
        <f t="shared" si="0"/>
        <v>508.58051757021877</v>
      </c>
    </row>
    <row r="50" spans="1:4" x14ac:dyDescent="0.25">
      <c r="A50" s="5" t="s">
        <v>49</v>
      </c>
      <c r="B50" s="7">
        <v>192.24135258042395</v>
      </c>
      <c r="C50" s="7">
        <v>16.535703816090823</v>
      </c>
      <c r="D50" s="7">
        <f t="shared" si="0"/>
        <v>208.77705639651478</v>
      </c>
    </row>
    <row r="51" spans="1:4" x14ac:dyDescent="0.25">
      <c r="A51" s="5" t="s">
        <v>264</v>
      </c>
      <c r="B51" s="7">
        <v>146.68467946317156</v>
      </c>
      <c r="C51" s="7">
        <v>0.43685610320387552</v>
      </c>
      <c r="D51" s="7">
        <f t="shared" si="0"/>
        <v>147.12153556637543</v>
      </c>
    </row>
    <row r="52" spans="1:4" x14ac:dyDescent="0.25">
      <c r="A52" s="5" t="s">
        <v>236</v>
      </c>
      <c r="B52" s="7">
        <v>191.43670247148813</v>
      </c>
      <c r="C52" s="7">
        <v>0</v>
      </c>
      <c r="D52" s="7">
        <f t="shared" si="0"/>
        <v>191.43670247148813</v>
      </c>
    </row>
    <row r="53" spans="1:4" x14ac:dyDescent="0.25">
      <c r="A53" s="5" t="s">
        <v>119</v>
      </c>
      <c r="B53" s="7">
        <v>789.98643689632445</v>
      </c>
      <c r="C53" s="7">
        <v>139.55313535038823</v>
      </c>
      <c r="D53" s="7">
        <f t="shared" si="0"/>
        <v>929.53957224671262</v>
      </c>
    </row>
    <row r="54" spans="1:4" x14ac:dyDescent="0.25">
      <c r="A54" s="5" t="s">
        <v>324</v>
      </c>
      <c r="B54" s="7">
        <v>4715.2789212570269</v>
      </c>
      <c r="C54" s="7">
        <v>16273.700022735313</v>
      </c>
      <c r="D54" s="7">
        <f t="shared" si="0"/>
        <v>20988.978943992341</v>
      </c>
    </row>
    <row r="55" spans="1:4" x14ac:dyDescent="0.25">
      <c r="A55" s="5" t="s">
        <v>98</v>
      </c>
      <c r="B55" s="7">
        <v>192.24135258042395</v>
      </c>
      <c r="C55" s="7">
        <v>18.770336108717466</v>
      </c>
      <c r="D55" s="7">
        <f t="shared" si="0"/>
        <v>211.01168868914141</v>
      </c>
    </row>
    <row r="56" spans="1:4" x14ac:dyDescent="0.25">
      <c r="A56" s="5" t="s">
        <v>573</v>
      </c>
      <c r="B56" s="7">
        <v>4283.430825592277</v>
      </c>
      <c r="C56" s="7">
        <v>0</v>
      </c>
      <c r="D56" s="7">
        <f t="shared" si="0"/>
        <v>4283.430825592277</v>
      </c>
    </row>
    <row r="57" spans="1:4" x14ac:dyDescent="0.25">
      <c r="A57" s="5" t="s">
        <v>172</v>
      </c>
      <c r="B57" s="7">
        <v>388.26758667154559</v>
      </c>
      <c r="C57" s="7">
        <v>0</v>
      </c>
      <c r="D57" s="7">
        <f t="shared" si="0"/>
        <v>388.26758667154559</v>
      </c>
    </row>
    <row r="58" spans="1:4" x14ac:dyDescent="0.25">
      <c r="A58" s="5" t="s">
        <v>100</v>
      </c>
      <c r="B58" s="7">
        <v>192.24135258042395</v>
      </c>
      <c r="C58" s="7">
        <v>143.06734713286778</v>
      </c>
      <c r="D58" s="7">
        <f t="shared" si="0"/>
        <v>335.30869971329173</v>
      </c>
    </row>
    <row r="59" spans="1:4" x14ac:dyDescent="0.25">
      <c r="A59" s="5" t="s">
        <v>574</v>
      </c>
      <c r="B59" s="7">
        <v>615.91010397639741</v>
      </c>
      <c r="C59" s="7">
        <v>0</v>
      </c>
      <c r="D59" s="7">
        <f t="shared" si="0"/>
        <v>615.91010397639741</v>
      </c>
    </row>
    <row r="60" spans="1:4" x14ac:dyDescent="0.25">
      <c r="A60" s="5" t="s">
        <v>210</v>
      </c>
      <c r="B60" s="7">
        <v>146.68467946317156</v>
      </c>
      <c r="C60" s="7">
        <v>7.4185735932690893</v>
      </c>
      <c r="D60" s="7">
        <f t="shared" si="0"/>
        <v>154.10325305644065</v>
      </c>
    </row>
    <row r="61" spans="1:4" x14ac:dyDescent="0.25">
      <c r="A61" s="5" t="s">
        <v>268</v>
      </c>
      <c r="B61" s="7">
        <v>146.68467946317156</v>
      </c>
      <c r="C61" s="7">
        <v>3.4148801470395536</v>
      </c>
      <c r="D61" s="7">
        <f t="shared" si="0"/>
        <v>150.09955961021112</v>
      </c>
    </row>
    <row r="62" spans="1:4" x14ac:dyDescent="0.25">
      <c r="A62" s="5" t="s">
        <v>75</v>
      </c>
      <c r="B62" s="7">
        <v>4906.7156237285153</v>
      </c>
      <c r="C62" s="7">
        <v>65354.68105250904</v>
      </c>
      <c r="D62" s="7">
        <f t="shared" si="0"/>
        <v>70261.396676237549</v>
      </c>
    </row>
    <row r="63" spans="1:4" x14ac:dyDescent="0.25">
      <c r="A63" s="5" t="s">
        <v>109</v>
      </c>
      <c r="B63" s="7">
        <v>508.59508918393362</v>
      </c>
      <c r="C63" s="7">
        <v>187.07583503578317</v>
      </c>
      <c r="D63" s="7">
        <f t="shared" si="0"/>
        <v>695.67092421971677</v>
      </c>
    </row>
    <row r="64" spans="1:4" x14ac:dyDescent="0.25">
      <c r="A64" s="5" t="s">
        <v>207</v>
      </c>
      <c r="B64" s="7">
        <v>191.46085268970464</v>
      </c>
      <c r="C64" s="7">
        <v>33.443112799687228</v>
      </c>
      <c r="D64" s="7">
        <f t="shared" si="0"/>
        <v>224.90396548939185</v>
      </c>
    </row>
    <row r="65" spans="1:4" x14ac:dyDescent="0.25">
      <c r="A65" s="5" t="s">
        <v>575</v>
      </c>
      <c r="B65" s="7">
        <v>669.46750432217107</v>
      </c>
      <c r="C65" s="7">
        <v>0</v>
      </c>
      <c r="D65" s="7">
        <f t="shared" si="0"/>
        <v>669.46750432217107</v>
      </c>
    </row>
    <row r="66" spans="1:4" x14ac:dyDescent="0.25">
      <c r="A66" s="5" t="s">
        <v>224</v>
      </c>
      <c r="B66" s="7">
        <v>193.55944796745447</v>
      </c>
      <c r="C66" s="7">
        <v>0</v>
      </c>
      <c r="D66" s="7">
        <f t="shared" si="0"/>
        <v>193.55944796745447</v>
      </c>
    </row>
    <row r="67" spans="1:4" x14ac:dyDescent="0.25">
      <c r="A67" s="5" t="s">
        <v>139</v>
      </c>
      <c r="B67" s="7">
        <v>508.65050201013258</v>
      </c>
      <c r="C67" s="7">
        <v>4085.0365439348711</v>
      </c>
      <c r="D67" s="7">
        <f t="shared" si="0"/>
        <v>4593.6870459450038</v>
      </c>
    </row>
    <row r="68" spans="1:4" x14ac:dyDescent="0.25">
      <c r="A68" s="5" t="s">
        <v>479</v>
      </c>
      <c r="B68" s="7">
        <v>2593.4034066913646</v>
      </c>
      <c r="C68" s="7">
        <v>5.9791760641576493E-2</v>
      </c>
      <c r="D68" s="7">
        <f t="shared" si="0"/>
        <v>2593.4631984520061</v>
      </c>
    </row>
    <row r="69" spans="1:4" x14ac:dyDescent="0.25">
      <c r="A69" s="5" t="s">
        <v>216</v>
      </c>
      <c r="B69" s="7">
        <v>3.7842874536094513</v>
      </c>
      <c r="C69" s="7">
        <v>0</v>
      </c>
      <c r="D69" s="7">
        <f t="shared" si="0"/>
        <v>3.7842874536094513</v>
      </c>
    </row>
    <row r="70" spans="1:4" x14ac:dyDescent="0.25">
      <c r="A70" s="5" t="s">
        <v>576</v>
      </c>
      <c r="B70" s="7">
        <v>589.13140380351069</v>
      </c>
      <c r="C70" s="7">
        <v>0</v>
      </c>
      <c r="D70" s="7">
        <f t="shared" si="0"/>
        <v>589.13140380351069</v>
      </c>
    </row>
    <row r="71" spans="1:4" x14ac:dyDescent="0.25">
      <c r="A71" s="5" t="s">
        <v>146</v>
      </c>
      <c r="B71" s="7">
        <v>508.65050201013258</v>
      </c>
      <c r="C71" s="7">
        <v>0</v>
      </c>
      <c r="D71" s="7">
        <f t="shared" si="0"/>
        <v>508.65050201013258</v>
      </c>
    </row>
    <row r="72" spans="1:4" x14ac:dyDescent="0.25">
      <c r="A72" s="5" t="s">
        <v>577</v>
      </c>
      <c r="B72" s="7">
        <v>642.68880414928412</v>
      </c>
      <c r="C72" s="7">
        <v>0</v>
      </c>
      <c r="D72" s="7">
        <f t="shared" si="0"/>
        <v>642.68880414928412</v>
      </c>
    </row>
    <row r="73" spans="1:4" x14ac:dyDescent="0.25">
      <c r="A73" s="5" t="s">
        <v>173</v>
      </c>
      <c r="B73" s="7">
        <v>508.58051757021872</v>
      </c>
      <c r="C73" s="7">
        <v>0</v>
      </c>
      <c r="D73" s="7">
        <f t="shared" si="0"/>
        <v>508.58051757021872</v>
      </c>
    </row>
    <row r="74" spans="1:4" x14ac:dyDescent="0.25">
      <c r="A74" s="5" t="s">
        <v>325</v>
      </c>
      <c r="B74" s="7">
        <v>3418.5772179113437</v>
      </c>
      <c r="C74" s="7">
        <v>16860.378024614736</v>
      </c>
      <c r="D74" s="7">
        <f t="shared" si="0"/>
        <v>20278.955242526081</v>
      </c>
    </row>
    <row r="75" spans="1:4" x14ac:dyDescent="0.25">
      <c r="A75" s="5" t="s">
        <v>174</v>
      </c>
      <c r="B75" s="7">
        <v>505.98834983227152</v>
      </c>
      <c r="C75" s="7">
        <v>0</v>
      </c>
      <c r="D75" s="7">
        <f t="shared" si="0"/>
        <v>505.98834983227152</v>
      </c>
    </row>
    <row r="76" spans="1:4" x14ac:dyDescent="0.25">
      <c r="A76" s="5" t="s">
        <v>87</v>
      </c>
      <c r="B76" s="7">
        <v>191.59398068673508</v>
      </c>
      <c r="C76" s="7">
        <v>25.636126605500959</v>
      </c>
      <c r="D76" s="7">
        <f t="shared" si="0"/>
        <v>217.23010729223603</v>
      </c>
    </row>
    <row r="77" spans="1:4" x14ac:dyDescent="0.25">
      <c r="A77" s="5" t="s">
        <v>147</v>
      </c>
      <c r="B77" s="7">
        <v>474.15306909672466</v>
      </c>
      <c r="C77" s="7">
        <v>0</v>
      </c>
      <c r="D77" s="7">
        <f t="shared" ref="D77:D140" si="1">SUM(B77:C77)</f>
        <v>474.15306909672466</v>
      </c>
    </row>
    <row r="78" spans="1:4" x14ac:dyDescent="0.25">
      <c r="A78" s="5" t="s">
        <v>215</v>
      </c>
      <c r="B78" s="7">
        <v>328.16126363174186</v>
      </c>
      <c r="C78" s="7">
        <v>0</v>
      </c>
      <c r="D78" s="7">
        <f t="shared" si="1"/>
        <v>328.16126363174186</v>
      </c>
    </row>
    <row r="79" spans="1:4" x14ac:dyDescent="0.25">
      <c r="A79" s="5" t="s">
        <v>578</v>
      </c>
      <c r="B79" s="7">
        <v>696.24620449505801</v>
      </c>
      <c r="C79" s="7">
        <v>0</v>
      </c>
      <c r="D79" s="7">
        <f t="shared" si="1"/>
        <v>696.24620449505801</v>
      </c>
    </row>
    <row r="80" spans="1:4" x14ac:dyDescent="0.25">
      <c r="A80" s="5" t="s">
        <v>175</v>
      </c>
      <c r="B80" s="7">
        <v>508.58051757021872</v>
      </c>
      <c r="C80" s="7">
        <v>0</v>
      </c>
      <c r="D80" s="7">
        <f t="shared" si="1"/>
        <v>508.58051757021872</v>
      </c>
    </row>
    <row r="81" spans="1:4" x14ac:dyDescent="0.25">
      <c r="A81" s="5" t="s">
        <v>579</v>
      </c>
      <c r="B81" s="7">
        <v>696.24620449505801</v>
      </c>
      <c r="C81" s="7">
        <v>0</v>
      </c>
      <c r="D81" s="7">
        <f t="shared" si="1"/>
        <v>696.24620449505801</v>
      </c>
    </row>
    <row r="82" spans="1:4" x14ac:dyDescent="0.25">
      <c r="A82" s="5" t="s">
        <v>64</v>
      </c>
      <c r="B82" s="7">
        <v>508.65050201013253</v>
      </c>
      <c r="C82" s="7">
        <v>14.826361146863777</v>
      </c>
      <c r="D82" s="7">
        <f t="shared" si="1"/>
        <v>523.47686315699627</v>
      </c>
    </row>
    <row r="83" spans="1:4" x14ac:dyDescent="0.25">
      <c r="A83" s="5" t="s">
        <v>94</v>
      </c>
      <c r="B83" s="7">
        <v>192.24135258042395</v>
      </c>
      <c r="C83" s="7">
        <v>66.743358802637331</v>
      </c>
      <c r="D83" s="7">
        <f t="shared" si="1"/>
        <v>258.98471138306127</v>
      </c>
    </row>
    <row r="84" spans="1:4" x14ac:dyDescent="0.25">
      <c r="A84" s="5" t="s">
        <v>176</v>
      </c>
      <c r="B84" s="7">
        <v>508.58051757021877</v>
      </c>
      <c r="C84" s="7">
        <v>0</v>
      </c>
      <c r="D84" s="7">
        <f t="shared" si="1"/>
        <v>508.58051757021877</v>
      </c>
    </row>
    <row r="85" spans="1:4" x14ac:dyDescent="0.25">
      <c r="A85" s="5" t="s">
        <v>580</v>
      </c>
      <c r="B85" s="7">
        <v>562.35270363062375</v>
      </c>
      <c r="C85" s="7">
        <v>0</v>
      </c>
      <c r="D85" s="7">
        <f t="shared" si="1"/>
        <v>562.35270363062375</v>
      </c>
    </row>
    <row r="86" spans="1:4" x14ac:dyDescent="0.25">
      <c r="A86" s="5" t="s">
        <v>127</v>
      </c>
      <c r="B86" s="7">
        <v>4907.520273837451</v>
      </c>
      <c r="C86" s="7">
        <v>741.85756450684812</v>
      </c>
      <c r="D86" s="7">
        <f t="shared" si="1"/>
        <v>5649.3778383442987</v>
      </c>
    </row>
    <row r="87" spans="1:4" x14ac:dyDescent="0.25">
      <c r="A87" s="5" t="s">
        <v>581</v>
      </c>
      <c r="B87" s="7">
        <v>589.13140380351069</v>
      </c>
      <c r="C87" s="7">
        <v>0</v>
      </c>
      <c r="D87" s="7">
        <f t="shared" si="1"/>
        <v>589.13140380351069</v>
      </c>
    </row>
    <row r="88" spans="1:4" x14ac:dyDescent="0.25">
      <c r="A88" s="5" t="s">
        <v>177</v>
      </c>
      <c r="B88" s="7">
        <v>508.58051757021877</v>
      </c>
      <c r="C88" s="7">
        <v>0</v>
      </c>
      <c r="D88" s="7">
        <f t="shared" si="1"/>
        <v>508.58051757021877</v>
      </c>
    </row>
    <row r="89" spans="1:4" x14ac:dyDescent="0.25">
      <c r="A89" s="5" t="s">
        <v>148</v>
      </c>
      <c r="B89" s="7">
        <v>508.58051757021877</v>
      </c>
      <c r="C89" s="7">
        <v>0</v>
      </c>
      <c r="D89" s="7">
        <f t="shared" si="1"/>
        <v>508.58051757021877</v>
      </c>
    </row>
    <row r="90" spans="1:4" x14ac:dyDescent="0.25">
      <c r="A90" s="5" t="s">
        <v>149</v>
      </c>
      <c r="B90" s="7">
        <v>194.36409807639026</v>
      </c>
      <c r="C90" s="7">
        <v>5.3172392564240702</v>
      </c>
      <c r="D90" s="7">
        <f t="shared" si="1"/>
        <v>199.68133733281434</v>
      </c>
    </row>
    <row r="91" spans="1:4" x14ac:dyDescent="0.25">
      <c r="A91" s="5" t="s">
        <v>60</v>
      </c>
      <c r="B91" s="7">
        <v>506.79299994120731</v>
      </c>
      <c r="C91" s="7">
        <v>3.2705935346589395E-2</v>
      </c>
      <c r="D91" s="7">
        <f t="shared" si="1"/>
        <v>506.82570587655391</v>
      </c>
    </row>
    <row r="92" spans="1:4" x14ac:dyDescent="0.25">
      <c r="A92" s="5" t="s">
        <v>178</v>
      </c>
      <c r="B92" s="7">
        <v>508.65050201013253</v>
      </c>
      <c r="C92" s="7">
        <v>0</v>
      </c>
      <c r="D92" s="7">
        <f t="shared" si="1"/>
        <v>508.65050201013253</v>
      </c>
    </row>
    <row r="93" spans="1:4" x14ac:dyDescent="0.25">
      <c r="A93" s="5" t="s">
        <v>90</v>
      </c>
      <c r="B93" s="7">
        <v>192.24135258042395</v>
      </c>
      <c r="C93" s="7">
        <v>36.61018840890226</v>
      </c>
      <c r="D93" s="7">
        <f t="shared" si="1"/>
        <v>228.85154098932622</v>
      </c>
    </row>
    <row r="94" spans="1:4" x14ac:dyDescent="0.25">
      <c r="A94" s="5" t="s">
        <v>263</v>
      </c>
      <c r="B94" s="7">
        <v>146.68467946317156</v>
      </c>
      <c r="C94" s="7">
        <v>3.8250109517406172</v>
      </c>
      <c r="D94" s="7">
        <f t="shared" si="1"/>
        <v>150.50969041491217</v>
      </c>
    </row>
    <row r="95" spans="1:4" x14ac:dyDescent="0.25">
      <c r="A95" s="5" t="s">
        <v>70</v>
      </c>
      <c r="B95" s="7">
        <v>192.24135258042395</v>
      </c>
      <c r="C95" s="7">
        <v>15.485271052119971</v>
      </c>
      <c r="D95" s="7">
        <f t="shared" si="1"/>
        <v>207.72662363254392</v>
      </c>
    </row>
    <row r="96" spans="1:4" x14ac:dyDescent="0.25">
      <c r="A96" s="5" t="s">
        <v>151</v>
      </c>
      <c r="B96" s="7">
        <v>789.98643689632445</v>
      </c>
      <c r="C96" s="7">
        <v>0</v>
      </c>
      <c r="D96" s="7">
        <f t="shared" si="1"/>
        <v>789.98643689632445</v>
      </c>
    </row>
    <row r="97" spans="1:4" x14ac:dyDescent="0.25">
      <c r="A97" s="5" t="s">
        <v>179</v>
      </c>
      <c r="B97" s="7">
        <v>216.05529525028996</v>
      </c>
      <c r="C97" s="7">
        <v>0</v>
      </c>
      <c r="D97" s="7">
        <f t="shared" si="1"/>
        <v>216.05529525028996</v>
      </c>
    </row>
    <row r="98" spans="1:4" x14ac:dyDescent="0.25">
      <c r="A98" s="5" t="s">
        <v>208</v>
      </c>
      <c r="B98" s="7">
        <v>146.68467946317156</v>
      </c>
      <c r="C98" s="7">
        <v>6.7740597510179921</v>
      </c>
      <c r="D98" s="7">
        <f t="shared" si="1"/>
        <v>153.45873921418956</v>
      </c>
    </row>
    <row r="99" spans="1:4" x14ac:dyDescent="0.25">
      <c r="A99" s="5" t="s">
        <v>180</v>
      </c>
      <c r="B99" s="7">
        <v>789.98643689632445</v>
      </c>
      <c r="C99" s="7">
        <v>0</v>
      </c>
      <c r="D99" s="7">
        <f t="shared" si="1"/>
        <v>789.98643689632445</v>
      </c>
    </row>
    <row r="100" spans="1:4" x14ac:dyDescent="0.25">
      <c r="A100" s="5" t="s">
        <v>101</v>
      </c>
      <c r="B100" s="7">
        <v>508.65050201013253</v>
      </c>
      <c r="C100" s="7">
        <v>149.19422653897362</v>
      </c>
      <c r="D100" s="7">
        <f t="shared" si="1"/>
        <v>657.84472854910609</v>
      </c>
    </row>
    <row r="101" spans="1:4" x14ac:dyDescent="0.25">
      <c r="A101" s="5" t="s">
        <v>121</v>
      </c>
      <c r="B101" s="7">
        <v>4477.2245219920869</v>
      </c>
      <c r="C101" s="7">
        <v>274.14196184665917</v>
      </c>
      <c r="D101" s="7">
        <f t="shared" si="1"/>
        <v>4751.3664838387458</v>
      </c>
    </row>
    <row r="102" spans="1:4" x14ac:dyDescent="0.25">
      <c r="A102" s="5" t="s">
        <v>267</v>
      </c>
      <c r="B102" s="7">
        <v>146.68467946317156</v>
      </c>
      <c r="C102" s="7">
        <v>10.057449720393812</v>
      </c>
      <c r="D102" s="7">
        <f t="shared" si="1"/>
        <v>156.74212918356537</v>
      </c>
    </row>
    <row r="103" spans="1:4" x14ac:dyDescent="0.25">
      <c r="A103" s="5" t="s">
        <v>141</v>
      </c>
      <c r="B103" s="7">
        <v>192.24135258042395</v>
      </c>
      <c r="C103" s="7">
        <v>3999.4380563404538</v>
      </c>
      <c r="D103" s="7">
        <f t="shared" si="1"/>
        <v>4191.6794089208779</v>
      </c>
    </row>
    <row r="104" spans="1:4" x14ac:dyDescent="0.25">
      <c r="A104" s="5" t="s">
        <v>9</v>
      </c>
      <c r="B104" s="7">
        <v>191.60855230044993</v>
      </c>
      <c r="C104" s="7">
        <v>1.0816801005499541</v>
      </c>
      <c r="D104" s="7">
        <f t="shared" si="1"/>
        <v>192.69023240099989</v>
      </c>
    </row>
    <row r="105" spans="1:4" x14ac:dyDescent="0.25">
      <c r="A105" s="5" t="s">
        <v>181</v>
      </c>
      <c r="B105" s="7">
        <v>508.58051757021872</v>
      </c>
      <c r="C105" s="7">
        <v>0</v>
      </c>
      <c r="D105" s="7">
        <f t="shared" si="1"/>
        <v>508.58051757021872</v>
      </c>
    </row>
    <row r="106" spans="1:4" x14ac:dyDescent="0.25">
      <c r="A106" s="5" t="s">
        <v>152</v>
      </c>
      <c r="B106" s="7">
        <v>789.98643689632445</v>
      </c>
      <c r="C106" s="7">
        <v>0</v>
      </c>
      <c r="D106" s="7">
        <f t="shared" si="1"/>
        <v>789.98643689632445</v>
      </c>
    </row>
    <row r="107" spans="1:4" x14ac:dyDescent="0.25">
      <c r="A107" s="5" t="s">
        <v>55</v>
      </c>
      <c r="B107" s="7">
        <v>192.24135258042395</v>
      </c>
      <c r="C107" s="7">
        <v>4.2600459932191788</v>
      </c>
      <c r="D107" s="7">
        <f t="shared" si="1"/>
        <v>196.50139857364312</v>
      </c>
    </row>
    <row r="108" spans="1:4" x14ac:dyDescent="0.25">
      <c r="A108" s="5" t="s">
        <v>269</v>
      </c>
      <c r="B108" s="7">
        <v>146.68467946317156</v>
      </c>
      <c r="C108" s="7">
        <v>0.36881080459155263</v>
      </c>
      <c r="D108" s="7">
        <f t="shared" si="1"/>
        <v>147.05349026776312</v>
      </c>
    </row>
    <row r="109" spans="1:4" x14ac:dyDescent="0.25">
      <c r="A109" s="5" t="s">
        <v>494</v>
      </c>
      <c r="B109" s="7">
        <v>696.24620449505801</v>
      </c>
      <c r="C109" s="7">
        <v>0</v>
      </c>
      <c r="D109" s="7">
        <f t="shared" si="1"/>
        <v>696.24620449505801</v>
      </c>
    </row>
    <row r="110" spans="1:4" x14ac:dyDescent="0.25">
      <c r="A110" s="5" t="s">
        <v>124</v>
      </c>
      <c r="B110" s="7">
        <v>390.38075356301027</v>
      </c>
      <c r="C110" s="7">
        <v>670.88148645997023</v>
      </c>
      <c r="D110" s="7">
        <f t="shared" si="1"/>
        <v>1061.2622400229804</v>
      </c>
    </row>
    <row r="111" spans="1:4" x14ac:dyDescent="0.25">
      <c r="A111" s="5" t="s">
        <v>211</v>
      </c>
      <c r="B111" s="7">
        <v>146.68467946317156</v>
      </c>
      <c r="C111" s="7">
        <v>1.9926656864552699</v>
      </c>
      <c r="D111" s="7">
        <f t="shared" si="1"/>
        <v>148.67734514962683</v>
      </c>
    </row>
    <row r="112" spans="1:4" x14ac:dyDescent="0.25">
      <c r="A112" s="5" t="s">
        <v>222</v>
      </c>
      <c r="B112" s="7">
        <v>0.81968067031620806</v>
      </c>
      <c r="C112" s="7">
        <v>0</v>
      </c>
      <c r="D112" s="7">
        <f t="shared" si="1"/>
        <v>0.81968067031620806</v>
      </c>
    </row>
    <row r="113" spans="1:4" x14ac:dyDescent="0.25">
      <c r="A113" s="5" t="s">
        <v>122</v>
      </c>
      <c r="B113" s="7">
        <v>192.91466171246489</v>
      </c>
      <c r="C113" s="7">
        <v>340.25793499398532</v>
      </c>
      <c r="D113" s="7">
        <f t="shared" si="1"/>
        <v>533.17259670645024</v>
      </c>
    </row>
    <row r="114" spans="1:4" x14ac:dyDescent="0.25">
      <c r="A114" s="5" t="s">
        <v>110</v>
      </c>
      <c r="B114" s="7">
        <v>1071.1480069154738</v>
      </c>
      <c r="C114" s="7">
        <v>233.05545425556741</v>
      </c>
      <c r="D114" s="7">
        <f t="shared" si="1"/>
        <v>1304.2034611710412</v>
      </c>
    </row>
    <row r="115" spans="1:4" x14ac:dyDescent="0.25">
      <c r="A115" s="5" t="s">
        <v>15</v>
      </c>
      <c r="B115" s="7">
        <v>192.24135258042395</v>
      </c>
      <c r="C115" s="7">
        <v>2.0587004108007103</v>
      </c>
      <c r="D115" s="7">
        <f t="shared" si="1"/>
        <v>194.30005299122465</v>
      </c>
    </row>
    <row r="116" spans="1:4" x14ac:dyDescent="0.25">
      <c r="A116" s="5" t="s">
        <v>582</v>
      </c>
      <c r="B116" s="7">
        <v>4361.63300216275</v>
      </c>
      <c r="C116" s="7">
        <v>0</v>
      </c>
      <c r="D116" s="7">
        <f t="shared" si="1"/>
        <v>4361.63300216275</v>
      </c>
    </row>
    <row r="117" spans="1:4" x14ac:dyDescent="0.25">
      <c r="A117" s="5" t="s">
        <v>583</v>
      </c>
      <c r="B117" s="7">
        <v>615.91010397639741</v>
      </c>
      <c r="C117" s="7">
        <v>0</v>
      </c>
      <c r="D117" s="7">
        <f t="shared" si="1"/>
        <v>615.91010397639741</v>
      </c>
    </row>
    <row r="118" spans="1:4" x14ac:dyDescent="0.25">
      <c r="A118" s="5" t="s">
        <v>182</v>
      </c>
      <c r="B118" s="7">
        <v>508.58051757021877</v>
      </c>
      <c r="C118" s="7">
        <v>0</v>
      </c>
      <c r="D118" s="7">
        <f t="shared" si="1"/>
        <v>508.58051757021877</v>
      </c>
    </row>
    <row r="119" spans="1:4" x14ac:dyDescent="0.25">
      <c r="A119" s="5" t="s">
        <v>584</v>
      </c>
      <c r="B119" s="7">
        <v>696.24620449505801</v>
      </c>
      <c r="C119" s="7">
        <v>0</v>
      </c>
      <c r="D119" s="7">
        <f t="shared" si="1"/>
        <v>696.24620449505801</v>
      </c>
    </row>
    <row r="120" spans="1:4" x14ac:dyDescent="0.25">
      <c r="A120" s="5" t="s">
        <v>105</v>
      </c>
      <c r="B120" s="7">
        <v>192.90009009875001</v>
      </c>
      <c r="C120" s="7">
        <v>187.07503150953616</v>
      </c>
      <c r="D120" s="7">
        <f t="shared" si="1"/>
        <v>379.97512160828614</v>
      </c>
    </row>
    <row r="121" spans="1:4" x14ac:dyDescent="0.25">
      <c r="A121" s="5" t="s">
        <v>51</v>
      </c>
      <c r="B121" s="7">
        <v>192.24135258042395</v>
      </c>
      <c r="C121" s="7">
        <v>1.6969375629549488</v>
      </c>
      <c r="D121" s="7">
        <f t="shared" si="1"/>
        <v>193.93829014337891</v>
      </c>
    </row>
    <row r="122" spans="1:4" x14ac:dyDescent="0.25">
      <c r="A122" s="5" t="s">
        <v>585</v>
      </c>
      <c r="B122" s="7">
        <v>964.0332062239263</v>
      </c>
      <c r="C122" s="7">
        <v>0</v>
      </c>
      <c r="D122" s="7">
        <f t="shared" si="1"/>
        <v>964.0332062239263</v>
      </c>
    </row>
    <row r="123" spans="1:4" x14ac:dyDescent="0.25">
      <c r="A123" s="5" t="s">
        <v>274</v>
      </c>
      <c r="B123" s="7">
        <v>146.68467946317156</v>
      </c>
      <c r="C123" s="7">
        <v>0.13858792022235394</v>
      </c>
      <c r="D123" s="7">
        <f t="shared" si="1"/>
        <v>146.82326738339393</v>
      </c>
    </row>
    <row r="124" spans="1:4" x14ac:dyDescent="0.25">
      <c r="A124" s="5" t="s">
        <v>375</v>
      </c>
      <c r="B124" s="7">
        <v>508.59508918393362</v>
      </c>
      <c r="C124" s="7">
        <v>0</v>
      </c>
      <c r="D124" s="7">
        <f t="shared" si="1"/>
        <v>508.59508918393362</v>
      </c>
    </row>
    <row r="125" spans="1:4" x14ac:dyDescent="0.25">
      <c r="A125" s="5" t="s">
        <v>73</v>
      </c>
      <c r="B125" s="7">
        <v>508.58051757021877</v>
      </c>
      <c r="C125" s="7">
        <v>3.5713929754366833</v>
      </c>
      <c r="D125" s="7">
        <f t="shared" si="1"/>
        <v>512.15191054565548</v>
      </c>
    </row>
    <row r="126" spans="1:4" x14ac:dyDescent="0.25">
      <c r="A126" s="5" t="s">
        <v>351</v>
      </c>
      <c r="B126" s="7">
        <v>2.9032453866855996</v>
      </c>
      <c r="C126" s="7">
        <v>0</v>
      </c>
      <c r="D126" s="7">
        <f t="shared" si="1"/>
        <v>2.9032453866855996</v>
      </c>
    </row>
    <row r="127" spans="1:4" x14ac:dyDescent="0.25">
      <c r="A127" s="5" t="s">
        <v>586</v>
      </c>
      <c r="B127" s="7">
        <v>749.80360484083155</v>
      </c>
      <c r="C127" s="7">
        <v>0</v>
      </c>
      <c r="D127" s="7">
        <f t="shared" si="1"/>
        <v>749.80360484083155</v>
      </c>
    </row>
    <row r="128" spans="1:4" x14ac:dyDescent="0.25">
      <c r="A128" s="5" t="s">
        <v>212</v>
      </c>
      <c r="B128" s="7">
        <v>276.56681293450828</v>
      </c>
      <c r="C128" s="7">
        <v>9.9493584830794344</v>
      </c>
      <c r="D128" s="7">
        <f t="shared" si="1"/>
        <v>286.51617141758771</v>
      </c>
    </row>
    <row r="129" spans="1:4" x14ac:dyDescent="0.25">
      <c r="A129" s="5" t="s">
        <v>61</v>
      </c>
      <c r="B129" s="7">
        <v>192.24135258042395</v>
      </c>
      <c r="C129" s="7">
        <v>6.397053334480221</v>
      </c>
      <c r="D129" s="7">
        <f t="shared" si="1"/>
        <v>198.63840591490418</v>
      </c>
    </row>
    <row r="130" spans="1:4" x14ac:dyDescent="0.25">
      <c r="A130" s="5" t="s">
        <v>223</v>
      </c>
      <c r="B130" s="7">
        <v>131.33995803618606</v>
      </c>
      <c r="C130" s="7">
        <v>0</v>
      </c>
      <c r="D130" s="7">
        <f t="shared" si="1"/>
        <v>131.33995803618606</v>
      </c>
    </row>
    <row r="131" spans="1:4" x14ac:dyDescent="0.25">
      <c r="A131" s="5" t="s">
        <v>53</v>
      </c>
      <c r="B131" s="7">
        <v>191.43670247148816</v>
      </c>
      <c r="C131" s="7">
        <v>132.53149647335991</v>
      </c>
      <c r="D131" s="7">
        <f t="shared" si="1"/>
        <v>323.96819894484804</v>
      </c>
    </row>
    <row r="132" spans="1:4" x14ac:dyDescent="0.25">
      <c r="A132" s="5" t="s">
        <v>217</v>
      </c>
      <c r="B132" s="7">
        <v>169.63658576371782</v>
      </c>
      <c r="C132" s="7">
        <v>0</v>
      </c>
      <c r="D132" s="7">
        <f t="shared" si="1"/>
        <v>169.63658576371782</v>
      </c>
    </row>
    <row r="133" spans="1:4" x14ac:dyDescent="0.25">
      <c r="A133" s="5" t="s">
        <v>154</v>
      </c>
      <c r="B133" s="7">
        <v>508.65050201013258</v>
      </c>
      <c r="C133" s="7">
        <v>0</v>
      </c>
      <c r="D133" s="7">
        <f t="shared" si="1"/>
        <v>508.65050201013258</v>
      </c>
    </row>
    <row r="134" spans="1:4" x14ac:dyDescent="0.25">
      <c r="A134" s="5" t="s">
        <v>86</v>
      </c>
      <c r="B134" s="7">
        <v>1156.2745588043504</v>
      </c>
      <c r="C134" s="7">
        <v>250.97578456328492</v>
      </c>
      <c r="D134" s="7">
        <f t="shared" si="1"/>
        <v>1407.2503433676352</v>
      </c>
    </row>
    <row r="135" spans="1:4" x14ac:dyDescent="0.25">
      <c r="A135" s="5" t="s">
        <v>118</v>
      </c>
      <c r="B135" s="7">
        <v>146.68467946317156</v>
      </c>
      <c r="C135" s="7">
        <v>288.2328433905455</v>
      </c>
      <c r="D135" s="7">
        <f t="shared" si="1"/>
        <v>434.91752285371706</v>
      </c>
    </row>
    <row r="136" spans="1:4" x14ac:dyDescent="0.25">
      <c r="A136" s="5" t="s">
        <v>80</v>
      </c>
      <c r="B136" s="7">
        <v>192.24135258042395</v>
      </c>
      <c r="C136" s="7">
        <v>14.275879533734511</v>
      </c>
      <c r="D136" s="7">
        <f t="shared" si="1"/>
        <v>206.51723211415845</v>
      </c>
    </row>
    <row r="137" spans="1:4" x14ac:dyDescent="0.25">
      <c r="A137" s="5" t="s">
        <v>587</v>
      </c>
      <c r="B137" s="7">
        <v>535.57400345773692</v>
      </c>
      <c r="C137" s="7">
        <v>0</v>
      </c>
      <c r="D137" s="7">
        <f t="shared" si="1"/>
        <v>535.57400345773692</v>
      </c>
    </row>
    <row r="138" spans="1:4" x14ac:dyDescent="0.25">
      <c r="A138" s="5" t="s">
        <v>12</v>
      </c>
      <c r="B138" s="7">
        <v>192.24135258042395</v>
      </c>
      <c r="C138" s="7">
        <v>6.0962281545606842</v>
      </c>
      <c r="D138" s="7">
        <f t="shared" si="1"/>
        <v>198.33758073498464</v>
      </c>
    </row>
    <row r="139" spans="1:4" x14ac:dyDescent="0.25">
      <c r="A139" s="5" t="s">
        <v>225</v>
      </c>
      <c r="B139" s="7">
        <v>2.424695311620086</v>
      </c>
      <c r="C139" s="7">
        <v>0</v>
      </c>
      <c r="D139" s="7">
        <f t="shared" si="1"/>
        <v>2.424695311620086</v>
      </c>
    </row>
    <row r="140" spans="1:4" x14ac:dyDescent="0.25">
      <c r="A140" s="5" t="s">
        <v>125</v>
      </c>
      <c r="B140" s="7">
        <v>508.59508918393362</v>
      </c>
      <c r="C140" s="7">
        <v>853.33543743582857</v>
      </c>
      <c r="D140" s="7">
        <f t="shared" si="1"/>
        <v>1361.9305266197621</v>
      </c>
    </row>
    <row r="141" spans="1:4" x14ac:dyDescent="0.25">
      <c r="A141" s="5" t="s">
        <v>81</v>
      </c>
      <c r="B141" s="7">
        <v>192.24135258042395</v>
      </c>
      <c r="C141" s="7">
        <v>11.710754776023803</v>
      </c>
      <c r="D141" s="7">
        <f t="shared" ref="D141:D204" si="2">SUM(B141:C141)</f>
        <v>203.95210735644775</v>
      </c>
    </row>
    <row r="142" spans="1:4" x14ac:dyDescent="0.25">
      <c r="A142" s="5" t="s">
        <v>137</v>
      </c>
      <c r="B142" s="7">
        <v>34201.190572146719</v>
      </c>
      <c r="C142" s="7">
        <v>3874.1148808910266</v>
      </c>
      <c r="D142" s="7">
        <f t="shared" si="2"/>
        <v>38075.305453037749</v>
      </c>
    </row>
    <row r="143" spans="1:4" x14ac:dyDescent="0.25">
      <c r="A143" s="5" t="s">
        <v>68</v>
      </c>
      <c r="B143" s="7">
        <v>192.24135258042395</v>
      </c>
      <c r="C143" s="7">
        <v>14.7813554702552</v>
      </c>
      <c r="D143" s="7">
        <f t="shared" si="2"/>
        <v>207.02270805067914</v>
      </c>
    </row>
    <row r="144" spans="1:4" x14ac:dyDescent="0.25">
      <c r="A144" s="5" t="s">
        <v>91</v>
      </c>
      <c r="B144" s="7">
        <v>508.65050201013253</v>
      </c>
      <c r="C144" s="7">
        <v>51.812669679175016</v>
      </c>
      <c r="D144" s="7">
        <f t="shared" si="2"/>
        <v>560.4631716893075</v>
      </c>
    </row>
    <row r="145" spans="1:4" x14ac:dyDescent="0.25">
      <c r="A145" s="5" t="s">
        <v>183</v>
      </c>
      <c r="B145" s="7">
        <v>508.58051757021872</v>
      </c>
      <c r="C145" s="7">
        <v>0</v>
      </c>
      <c r="D145" s="7">
        <f t="shared" si="2"/>
        <v>508.58051757021872</v>
      </c>
    </row>
    <row r="146" spans="1:4" x14ac:dyDescent="0.25">
      <c r="A146" s="5" t="s">
        <v>588</v>
      </c>
      <c r="B146" s="7">
        <v>535.57400345773692</v>
      </c>
      <c r="C146" s="7">
        <v>0</v>
      </c>
      <c r="D146" s="7">
        <f t="shared" si="2"/>
        <v>535.57400345773692</v>
      </c>
    </row>
    <row r="147" spans="1:4" x14ac:dyDescent="0.25">
      <c r="A147" s="5" t="s">
        <v>130</v>
      </c>
      <c r="B147" s="7">
        <v>508.65050201013258</v>
      </c>
      <c r="C147" s="7">
        <v>873.01687438910312</v>
      </c>
      <c r="D147" s="7">
        <f t="shared" si="2"/>
        <v>1381.6673763992358</v>
      </c>
    </row>
    <row r="148" spans="1:4" x14ac:dyDescent="0.25">
      <c r="A148" s="5" t="s">
        <v>111</v>
      </c>
      <c r="B148" s="7">
        <v>4954.5117896322336</v>
      </c>
      <c r="C148" s="7">
        <v>233.05545425556741</v>
      </c>
      <c r="D148" s="7">
        <f t="shared" si="2"/>
        <v>5187.5672438878009</v>
      </c>
    </row>
    <row r="149" spans="1:4" x14ac:dyDescent="0.25">
      <c r="A149" s="5" t="s">
        <v>7</v>
      </c>
      <c r="B149" s="7">
        <v>290.41307507067887</v>
      </c>
      <c r="C149" s="7">
        <v>0.30245793702499124</v>
      </c>
      <c r="D149" s="7">
        <f t="shared" si="2"/>
        <v>290.71553300770387</v>
      </c>
    </row>
    <row r="150" spans="1:4" x14ac:dyDescent="0.25">
      <c r="A150" s="5" t="s">
        <v>291</v>
      </c>
      <c r="B150" s="7">
        <v>325.25801824505623</v>
      </c>
      <c r="C150" s="7">
        <v>0</v>
      </c>
      <c r="D150" s="7">
        <f t="shared" si="2"/>
        <v>325.25801824505623</v>
      </c>
    </row>
    <row r="151" spans="1:4" x14ac:dyDescent="0.25">
      <c r="A151" s="5" t="s">
        <v>82</v>
      </c>
      <c r="B151" s="7">
        <v>192.24135258042395</v>
      </c>
      <c r="C151" s="7">
        <v>43.684461603037057</v>
      </c>
      <c r="D151" s="7">
        <f t="shared" si="2"/>
        <v>235.925814183461</v>
      </c>
    </row>
    <row r="152" spans="1:4" x14ac:dyDescent="0.25">
      <c r="A152" s="5" t="s">
        <v>135</v>
      </c>
      <c r="B152" s="7">
        <v>803.36100518660533</v>
      </c>
      <c r="C152" s="7">
        <v>1436.8663070887967</v>
      </c>
      <c r="D152" s="7">
        <f t="shared" si="2"/>
        <v>2240.2273122754023</v>
      </c>
    </row>
    <row r="153" spans="1:4" x14ac:dyDescent="0.25">
      <c r="A153" s="5" t="s">
        <v>156</v>
      </c>
      <c r="B153" s="7">
        <v>193.71672618270139</v>
      </c>
      <c r="C153" s="7">
        <v>4.8247145305190164</v>
      </c>
      <c r="D153" s="7">
        <f t="shared" si="2"/>
        <v>198.5414407132204</v>
      </c>
    </row>
    <row r="154" spans="1:4" x14ac:dyDescent="0.25">
      <c r="A154" s="5" t="s">
        <v>157</v>
      </c>
      <c r="B154" s="7">
        <v>789.98643689632445</v>
      </c>
      <c r="C154" s="7">
        <v>0</v>
      </c>
      <c r="D154" s="7">
        <f t="shared" si="2"/>
        <v>789.98643689632445</v>
      </c>
    </row>
    <row r="155" spans="1:4" x14ac:dyDescent="0.25">
      <c r="A155" s="5" t="s">
        <v>497</v>
      </c>
      <c r="B155" s="7">
        <v>4479.5149751941744</v>
      </c>
      <c r="C155" s="7">
        <v>0</v>
      </c>
      <c r="D155" s="7">
        <f t="shared" si="2"/>
        <v>4479.5149751941744</v>
      </c>
    </row>
    <row r="156" spans="1:4" x14ac:dyDescent="0.25">
      <c r="A156" s="5" t="s">
        <v>184</v>
      </c>
      <c r="B156" s="7">
        <v>508.65050201013258</v>
      </c>
      <c r="C156" s="7">
        <v>0</v>
      </c>
      <c r="D156" s="7">
        <f t="shared" si="2"/>
        <v>508.65050201013258</v>
      </c>
    </row>
    <row r="157" spans="1:4" x14ac:dyDescent="0.25">
      <c r="A157" s="5" t="s">
        <v>237</v>
      </c>
      <c r="B157" s="7">
        <v>32.194868528242864</v>
      </c>
      <c r="C157" s="7">
        <v>0</v>
      </c>
      <c r="D157" s="7">
        <f t="shared" si="2"/>
        <v>32.194868528242864</v>
      </c>
    </row>
    <row r="158" spans="1:4" x14ac:dyDescent="0.25">
      <c r="A158" s="5" t="s">
        <v>99</v>
      </c>
      <c r="B158" s="7">
        <v>192.24135258042395</v>
      </c>
      <c r="C158" s="7">
        <v>54.6864846850007</v>
      </c>
      <c r="D158" s="7">
        <f t="shared" si="2"/>
        <v>246.92783726542464</v>
      </c>
    </row>
    <row r="159" spans="1:4" x14ac:dyDescent="0.25">
      <c r="A159" s="5" t="s">
        <v>589</v>
      </c>
      <c r="B159" s="7">
        <v>642.68880414928412</v>
      </c>
      <c r="C159" s="7">
        <v>0</v>
      </c>
      <c r="D159" s="7">
        <f t="shared" si="2"/>
        <v>642.68880414928412</v>
      </c>
    </row>
    <row r="160" spans="1:4" x14ac:dyDescent="0.25">
      <c r="A160" s="5" t="s">
        <v>590</v>
      </c>
      <c r="B160" s="7">
        <v>1071.1480069154738</v>
      </c>
      <c r="C160" s="7">
        <v>0</v>
      </c>
      <c r="D160" s="7">
        <f t="shared" si="2"/>
        <v>1071.1480069154738</v>
      </c>
    </row>
    <row r="161" spans="1:4" x14ac:dyDescent="0.25">
      <c r="A161" s="5" t="s">
        <v>591</v>
      </c>
      <c r="B161" s="7">
        <v>723.02490466794484</v>
      </c>
      <c r="C161" s="7">
        <v>0</v>
      </c>
      <c r="D161" s="7">
        <f t="shared" si="2"/>
        <v>723.02490466794484</v>
      </c>
    </row>
    <row r="162" spans="1:4" x14ac:dyDescent="0.25">
      <c r="A162" s="5" t="s">
        <v>592</v>
      </c>
      <c r="B162" s="7">
        <v>723.02490466794484</v>
      </c>
      <c r="C162" s="7">
        <v>0</v>
      </c>
      <c r="D162" s="7">
        <f t="shared" si="2"/>
        <v>723.02490466794484</v>
      </c>
    </row>
    <row r="163" spans="1:4" x14ac:dyDescent="0.25">
      <c r="A163" s="5" t="s">
        <v>185</v>
      </c>
      <c r="B163" s="7">
        <v>192.24135258042395</v>
      </c>
      <c r="C163" s="7">
        <v>0</v>
      </c>
      <c r="D163" s="7">
        <f t="shared" si="2"/>
        <v>192.24135258042395</v>
      </c>
    </row>
    <row r="164" spans="1:4" x14ac:dyDescent="0.25">
      <c r="A164" s="5" t="s">
        <v>10</v>
      </c>
      <c r="B164" s="7">
        <v>290.41307507067887</v>
      </c>
      <c r="C164" s="7">
        <v>0.72155726421929356</v>
      </c>
      <c r="D164" s="7">
        <f t="shared" si="2"/>
        <v>291.13463233489819</v>
      </c>
    </row>
    <row r="165" spans="1:4" x14ac:dyDescent="0.25">
      <c r="A165" s="5" t="s">
        <v>76</v>
      </c>
      <c r="B165" s="7">
        <v>192.24135258042395</v>
      </c>
      <c r="C165" s="7">
        <v>13.820102573972878</v>
      </c>
      <c r="D165" s="7">
        <f t="shared" si="2"/>
        <v>206.06145515439684</v>
      </c>
    </row>
    <row r="166" spans="1:4" x14ac:dyDescent="0.25">
      <c r="A166" s="5" t="s">
        <v>593</v>
      </c>
      <c r="B166" s="7">
        <v>615.91010397639741</v>
      </c>
      <c r="C166" s="7">
        <v>0</v>
      </c>
      <c r="D166" s="7">
        <f t="shared" si="2"/>
        <v>615.91010397639741</v>
      </c>
    </row>
    <row r="167" spans="1:4" x14ac:dyDescent="0.25">
      <c r="A167" s="5" t="s">
        <v>594</v>
      </c>
      <c r="B167" s="7">
        <v>1071.1480069154738</v>
      </c>
      <c r="C167" s="7">
        <v>0</v>
      </c>
      <c r="D167" s="7">
        <f t="shared" si="2"/>
        <v>1071.1480069154738</v>
      </c>
    </row>
    <row r="168" spans="1:4" x14ac:dyDescent="0.25">
      <c r="A168" s="5" t="s">
        <v>112</v>
      </c>
      <c r="B168" s="7">
        <v>4715.2789212570269</v>
      </c>
      <c r="C168" s="7">
        <v>233.05545425556741</v>
      </c>
      <c r="D168" s="7">
        <f t="shared" si="2"/>
        <v>4948.3343755125943</v>
      </c>
    </row>
    <row r="169" spans="1:4" x14ac:dyDescent="0.25">
      <c r="A169" s="5" t="s">
        <v>17</v>
      </c>
      <c r="B169" s="7">
        <v>192.24135258042395</v>
      </c>
      <c r="C169" s="7">
        <v>6.0962281545606842</v>
      </c>
      <c r="D169" s="7">
        <f t="shared" si="2"/>
        <v>198.33758073498464</v>
      </c>
    </row>
    <row r="170" spans="1:4" x14ac:dyDescent="0.25">
      <c r="A170" s="5" t="s">
        <v>595</v>
      </c>
      <c r="B170" s="7">
        <v>1071.1480069154738</v>
      </c>
      <c r="C170" s="7">
        <v>0</v>
      </c>
      <c r="D170" s="7">
        <f t="shared" si="2"/>
        <v>1071.1480069154738</v>
      </c>
    </row>
    <row r="171" spans="1:4" x14ac:dyDescent="0.25">
      <c r="A171" s="5" t="s">
        <v>596</v>
      </c>
      <c r="B171" s="7">
        <v>1071.1480069154738</v>
      </c>
      <c r="C171" s="7">
        <v>0</v>
      </c>
      <c r="D171" s="7">
        <f t="shared" si="2"/>
        <v>1071.1480069154738</v>
      </c>
    </row>
    <row r="172" spans="1:4" x14ac:dyDescent="0.25">
      <c r="A172" s="5" t="s">
        <v>270</v>
      </c>
      <c r="B172" s="7">
        <v>146.68467946317156</v>
      </c>
      <c r="C172" s="7">
        <v>9.434672645730096</v>
      </c>
      <c r="D172" s="7">
        <f t="shared" si="2"/>
        <v>156.11935210890167</v>
      </c>
    </row>
    <row r="173" spans="1:4" x14ac:dyDescent="0.25">
      <c r="A173" s="5" t="s">
        <v>132</v>
      </c>
      <c r="B173" s="7">
        <v>192.24135258042392</v>
      </c>
      <c r="C173" s="7">
        <v>1812.0939249507278</v>
      </c>
      <c r="D173" s="7">
        <f t="shared" si="2"/>
        <v>2004.3352775311516</v>
      </c>
    </row>
    <row r="174" spans="1:4" x14ac:dyDescent="0.25">
      <c r="A174" s="5" t="s">
        <v>186</v>
      </c>
      <c r="B174" s="7">
        <v>508.65050201013258</v>
      </c>
      <c r="C174" s="7">
        <v>0</v>
      </c>
      <c r="D174" s="7">
        <f t="shared" si="2"/>
        <v>508.65050201013258</v>
      </c>
    </row>
    <row r="175" spans="1:4" x14ac:dyDescent="0.25">
      <c r="A175" s="5" t="s">
        <v>50</v>
      </c>
      <c r="B175" s="7">
        <v>1022.381057939916</v>
      </c>
      <c r="C175" s="7">
        <v>1.3476446072557864</v>
      </c>
      <c r="D175" s="7">
        <f t="shared" si="2"/>
        <v>1023.7287025471718</v>
      </c>
    </row>
    <row r="176" spans="1:4" x14ac:dyDescent="0.25">
      <c r="A176" s="5" t="s">
        <v>136</v>
      </c>
      <c r="B176" s="7">
        <v>3536.4591909427704</v>
      </c>
      <c r="C176" s="7">
        <v>1436.8663070887967</v>
      </c>
      <c r="D176" s="7">
        <f t="shared" si="2"/>
        <v>4973.3254980315669</v>
      </c>
    </row>
    <row r="177" spans="1:4" x14ac:dyDescent="0.25">
      <c r="A177" s="5" t="s">
        <v>187</v>
      </c>
      <c r="B177" s="7">
        <v>508.58051757021872</v>
      </c>
      <c r="C177" s="7">
        <v>0</v>
      </c>
      <c r="D177" s="7">
        <f t="shared" si="2"/>
        <v>508.58051757021872</v>
      </c>
    </row>
    <row r="178" spans="1:4" x14ac:dyDescent="0.25">
      <c r="A178" s="5" t="s">
        <v>326</v>
      </c>
      <c r="B178" s="7">
        <v>723.02490466794484</v>
      </c>
      <c r="C178" s="7">
        <v>0</v>
      </c>
      <c r="D178" s="7">
        <f t="shared" si="2"/>
        <v>723.02490466794484</v>
      </c>
    </row>
    <row r="179" spans="1:4" x14ac:dyDescent="0.25">
      <c r="A179" s="5" t="s">
        <v>213</v>
      </c>
      <c r="B179" s="7">
        <v>97.506801559137969</v>
      </c>
      <c r="C179" s="7">
        <v>5.7643674467230976</v>
      </c>
      <c r="D179" s="7">
        <f t="shared" si="2"/>
        <v>103.27116900586107</v>
      </c>
    </row>
    <row r="180" spans="1:4" x14ac:dyDescent="0.25">
      <c r="A180" s="5" t="s">
        <v>352</v>
      </c>
      <c r="B180" s="7">
        <v>581.72025128738017</v>
      </c>
      <c r="C180" s="7">
        <v>0</v>
      </c>
      <c r="D180" s="7">
        <f t="shared" si="2"/>
        <v>581.72025128738017</v>
      </c>
    </row>
    <row r="181" spans="1:4" x14ac:dyDescent="0.25">
      <c r="A181" s="5" t="s">
        <v>11</v>
      </c>
      <c r="B181" s="7">
        <v>192.24135258042395</v>
      </c>
      <c r="C181" s="7">
        <v>7.1040332872147953</v>
      </c>
      <c r="D181" s="7">
        <f t="shared" si="2"/>
        <v>199.34538586763875</v>
      </c>
    </row>
    <row r="182" spans="1:4" x14ac:dyDescent="0.25">
      <c r="A182" s="5" t="s">
        <v>219</v>
      </c>
      <c r="B182" s="7">
        <v>2.9032453866855996</v>
      </c>
      <c r="C182" s="7">
        <v>0</v>
      </c>
      <c r="D182" s="7">
        <f t="shared" si="2"/>
        <v>2.9032453866855996</v>
      </c>
    </row>
    <row r="183" spans="1:4" x14ac:dyDescent="0.25">
      <c r="A183" s="5" t="s">
        <v>158</v>
      </c>
      <c r="B183" s="7">
        <v>506.05833427218533</v>
      </c>
      <c r="C183" s="7">
        <v>0</v>
      </c>
      <c r="D183" s="7">
        <f t="shared" si="2"/>
        <v>506.05833427218533</v>
      </c>
    </row>
    <row r="184" spans="1:4" x14ac:dyDescent="0.25">
      <c r="A184" s="5" t="s">
        <v>3</v>
      </c>
      <c r="B184" s="7">
        <v>194.36409807639026</v>
      </c>
      <c r="C184" s="7">
        <v>6.530429780422492E-2</v>
      </c>
      <c r="D184" s="7">
        <f t="shared" si="2"/>
        <v>194.4294023741945</v>
      </c>
    </row>
    <row r="185" spans="1:4" x14ac:dyDescent="0.25">
      <c r="A185" s="5" t="s">
        <v>597</v>
      </c>
      <c r="B185" s="7">
        <v>1071.1480069154738</v>
      </c>
      <c r="C185" s="7">
        <v>0</v>
      </c>
      <c r="D185" s="7">
        <f t="shared" si="2"/>
        <v>1071.1480069154738</v>
      </c>
    </row>
    <row r="186" spans="1:4" x14ac:dyDescent="0.25">
      <c r="A186" s="5" t="s">
        <v>71</v>
      </c>
      <c r="B186" s="7">
        <v>508.58051757021872</v>
      </c>
      <c r="C186" s="7">
        <v>19.122845712721826</v>
      </c>
      <c r="D186" s="7">
        <f t="shared" si="2"/>
        <v>527.70336328294059</v>
      </c>
    </row>
    <row r="187" spans="1:4" x14ac:dyDescent="0.25">
      <c r="A187" s="5" t="s">
        <v>65</v>
      </c>
      <c r="B187" s="7">
        <v>192.2267809667091</v>
      </c>
      <c r="C187" s="7">
        <v>24.973938755575208</v>
      </c>
      <c r="D187" s="7">
        <f t="shared" si="2"/>
        <v>217.2007197222843</v>
      </c>
    </row>
    <row r="188" spans="1:4" x14ac:dyDescent="0.25">
      <c r="A188" s="5" t="s">
        <v>327</v>
      </c>
      <c r="B188" s="7">
        <v>696.24620449505801</v>
      </c>
      <c r="C188" s="7">
        <v>0</v>
      </c>
      <c r="D188" s="7">
        <f t="shared" si="2"/>
        <v>696.24620449505801</v>
      </c>
    </row>
    <row r="189" spans="1:4" x14ac:dyDescent="0.25">
      <c r="A189" s="5" t="s">
        <v>69</v>
      </c>
      <c r="B189" s="7">
        <v>915.26625724836867</v>
      </c>
      <c r="C189" s="7">
        <v>7.0451231920094282</v>
      </c>
      <c r="D189" s="7">
        <f t="shared" si="2"/>
        <v>922.31138044037812</v>
      </c>
    </row>
    <row r="190" spans="1:4" x14ac:dyDescent="0.25">
      <c r="A190" s="5" t="s">
        <v>19</v>
      </c>
      <c r="B190" s="7">
        <v>508.65050201013258</v>
      </c>
      <c r="C190" s="7">
        <v>2.8702855455387408</v>
      </c>
      <c r="D190" s="7">
        <f t="shared" si="2"/>
        <v>511.52078755567135</v>
      </c>
    </row>
    <row r="191" spans="1:4" x14ac:dyDescent="0.25">
      <c r="A191" s="5" t="s">
        <v>5</v>
      </c>
      <c r="B191" s="7">
        <v>192.12458321724392</v>
      </c>
      <c r="C191" s="7">
        <v>0.22235074821946169</v>
      </c>
      <c r="D191" s="7">
        <f t="shared" si="2"/>
        <v>192.34693396546339</v>
      </c>
    </row>
    <row r="192" spans="1:4" x14ac:dyDescent="0.25">
      <c r="A192" s="5" t="s">
        <v>598</v>
      </c>
      <c r="B192" s="7">
        <v>642.68880414928412</v>
      </c>
      <c r="C192" s="7">
        <v>0</v>
      </c>
      <c r="D192" s="7">
        <f t="shared" si="2"/>
        <v>642.68880414928412</v>
      </c>
    </row>
    <row r="193" spans="1:4" x14ac:dyDescent="0.25">
      <c r="A193" s="5" t="s">
        <v>188</v>
      </c>
      <c r="B193" s="7">
        <v>501.00420732014982</v>
      </c>
      <c r="C193" s="7">
        <v>0</v>
      </c>
      <c r="D193" s="7">
        <f t="shared" si="2"/>
        <v>501.00420732014982</v>
      </c>
    </row>
    <row r="194" spans="1:4" x14ac:dyDescent="0.25">
      <c r="A194" s="5" t="s">
        <v>265</v>
      </c>
      <c r="B194" s="7">
        <v>146.68467946317156</v>
      </c>
      <c r="C194" s="7">
        <v>12.796420879663351</v>
      </c>
      <c r="D194" s="7">
        <f t="shared" si="2"/>
        <v>159.48110034283491</v>
      </c>
    </row>
    <row r="195" spans="1:4" x14ac:dyDescent="0.25">
      <c r="A195" s="5" t="s">
        <v>279</v>
      </c>
      <c r="B195" s="7">
        <v>642.68880414928412</v>
      </c>
      <c r="C195" s="7">
        <v>0</v>
      </c>
      <c r="D195" s="7">
        <f t="shared" si="2"/>
        <v>642.68880414928412</v>
      </c>
    </row>
    <row r="196" spans="1:4" x14ac:dyDescent="0.25">
      <c r="A196" s="5" t="s">
        <v>599</v>
      </c>
      <c r="B196" s="7">
        <v>589.13140380351069</v>
      </c>
      <c r="C196" s="7">
        <v>0</v>
      </c>
      <c r="D196" s="7">
        <f t="shared" si="2"/>
        <v>589.13140380351069</v>
      </c>
    </row>
    <row r="197" spans="1:4" x14ac:dyDescent="0.25">
      <c r="A197" s="5" t="s">
        <v>600</v>
      </c>
      <c r="B197" s="7">
        <v>1044.369306742587</v>
      </c>
      <c r="C197" s="7">
        <v>0</v>
      </c>
      <c r="D197" s="7">
        <f t="shared" si="2"/>
        <v>1044.369306742587</v>
      </c>
    </row>
    <row r="198" spans="1:4" x14ac:dyDescent="0.25">
      <c r="A198" s="5" t="s">
        <v>102</v>
      </c>
      <c r="B198" s="7">
        <v>3064.9312988170668</v>
      </c>
      <c r="C198" s="7">
        <v>0.60425364900065004</v>
      </c>
      <c r="D198" s="7">
        <f t="shared" si="2"/>
        <v>3065.5355524660677</v>
      </c>
    </row>
    <row r="199" spans="1:4" x14ac:dyDescent="0.25">
      <c r="A199" s="5" t="s">
        <v>85</v>
      </c>
      <c r="B199" s="7">
        <v>1209.831959150124</v>
      </c>
      <c r="C199" s="7">
        <v>23.234469540499973</v>
      </c>
      <c r="D199" s="7">
        <f t="shared" si="2"/>
        <v>1233.066428690624</v>
      </c>
    </row>
    <row r="200" spans="1:4" x14ac:dyDescent="0.25">
      <c r="A200" s="5" t="s">
        <v>189</v>
      </c>
      <c r="B200" s="7">
        <v>508.65050201013258</v>
      </c>
      <c r="C200" s="7">
        <v>0</v>
      </c>
      <c r="D200" s="7">
        <f t="shared" si="2"/>
        <v>508.65050201013258</v>
      </c>
    </row>
    <row r="201" spans="1:4" x14ac:dyDescent="0.25">
      <c r="A201" s="5" t="s">
        <v>601</v>
      </c>
      <c r="B201" s="7">
        <v>856.9184055323791</v>
      </c>
      <c r="C201" s="7">
        <v>0</v>
      </c>
      <c r="D201" s="7">
        <f t="shared" si="2"/>
        <v>856.9184055323791</v>
      </c>
    </row>
    <row r="202" spans="1:4" x14ac:dyDescent="0.25">
      <c r="A202" s="5" t="s">
        <v>368</v>
      </c>
      <c r="B202" s="7">
        <v>642.68880414928412</v>
      </c>
      <c r="C202" s="7">
        <v>0</v>
      </c>
      <c r="D202" s="7">
        <f t="shared" si="2"/>
        <v>642.68880414928412</v>
      </c>
    </row>
    <row r="203" spans="1:4" x14ac:dyDescent="0.25">
      <c r="A203" s="5" t="s">
        <v>59</v>
      </c>
      <c r="B203" s="7">
        <v>727.81535603816087</v>
      </c>
      <c r="C203" s="7">
        <v>2.7861226776993702</v>
      </c>
      <c r="D203" s="7">
        <f t="shared" si="2"/>
        <v>730.60147871586025</v>
      </c>
    </row>
    <row r="204" spans="1:4" x14ac:dyDescent="0.25">
      <c r="A204" s="5" t="s">
        <v>328</v>
      </c>
      <c r="B204" s="7">
        <v>4361.63300216275</v>
      </c>
      <c r="C204" s="7">
        <v>21289.245620409016</v>
      </c>
      <c r="D204" s="7">
        <f t="shared" si="2"/>
        <v>25650.878622571767</v>
      </c>
    </row>
    <row r="205" spans="1:4" x14ac:dyDescent="0.25">
      <c r="A205" s="5" t="s">
        <v>131</v>
      </c>
      <c r="B205" s="7">
        <v>5223.92942326716</v>
      </c>
      <c r="C205" s="7">
        <v>932.2218647305034</v>
      </c>
      <c r="D205" s="7">
        <f t="shared" ref="D205:D268" si="3">SUM(B205:C205)</f>
        <v>6156.1512879976635</v>
      </c>
    </row>
    <row r="206" spans="1:4" x14ac:dyDescent="0.25">
      <c r="A206" s="5" t="s">
        <v>209</v>
      </c>
      <c r="B206" s="7">
        <v>6.9984439913808955E-2</v>
      </c>
      <c r="C206" s="7">
        <v>3.1633154769202722E-3</v>
      </c>
      <c r="D206" s="7">
        <f t="shared" si="3"/>
        <v>7.3147755390729222E-2</v>
      </c>
    </row>
    <row r="207" spans="1:4" x14ac:dyDescent="0.25">
      <c r="A207" s="5" t="s">
        <v>6</v>
      </c>
      <c r="B207" s="7">
        <v>163.92061572772653</v>
      </c>
      <c r="C207" s="7">
        <v>4.1195281242467621</v>
      </c>
      <c r="D207" s="7">
        <f t="shared" si="3"/>
        <v>168.04014385197328</v>
      </c>
    </row>
    <row r="208" spans="1:4" x14ac:dyDescent="0.25">
      <c r="A208" s="5" t="s">
        <v>8</v>
      </c>
      <c r="B208" s="7">
        <v>192.24135258042395</v>
      </c>
      <c r="C208" s="7">
        <v>1.3328272479602119</v>
      </c>
      <c r="D208" s="7">
        <f t="shared" si="3"/>
        <v>193.57417982838416</v>
      </c>
    </row>
    <row r="209" spans="1:4" x14ac:dyDescent="0.25">
      <c r="A209" s="5" t="s">
        <v>190</v>
      </c>
      <c r="B209" s="7">
        <v>508.65050201013258</v>
      </c>
      <c r="C209" s="7">
        <v>0</v>
      </c>
      <c r="D209" s="7">
        <f t="shared" si="3"/>
        <v>508.65050201013258</v>
      </c>
    </row>
    <row r="210" spans="1:4" x14ac:dyDescent="0.25">
      <c r="A210" s="5" t="s">
        <v>106</v>
      </c>
      <c r="B210" s="7">
        <v>508.58051757021872</v>
      </c>
      <c r="C210" s="7">
        <v>187.07503281899929</v>
      </c>
      <c r="D210" s="7">
        <f t="shared" si="3"/>
        <v>695.65555038921798</v>
      </c>
    </row>
    <row r="211" spans="1:4" x14ac:dyDescent="0.25">
      <c r="A211" s="5" t="s">
        <v>602</v>
      </c>
      <c r="B211" s="7">
        <v>562.35270363062375</v>
      </c>
      <c r="C211" s="7">
        <v>0</v>
      </c>
      <c r="D211" s="7">
        <f t="shared" si="3"/>
        <v>562.35270363062375</v>
      </c>
    </row>
    <row r="212" spans="1:4" x14ac:dyDescent="0.25">
      <c r="A212" s="5" t="s">
        <v>16</v>
      </c>
      <c r="B212" s="7">
        <v>192.24135258042395</v>
      </c>
      <c r="C212" s="7">
        <v>10.561827656763466</v>
      </c>
      <c r="D212" s="7">
        <f t="shared" si="3"/>
        <v>202.80318023718741</v>
      </c>
    </row>
    <row r="213" spans="1:4" x14ac:dyDescent="0.25">
      <c r="A213" s="5" t="s">
        <v>107</v>
      </c>
      <c r="B213" s="7">
        <v>2.9032453866855996</v>
      </c>
      <c r="C213" s="7">
        <v>187.07503150953619</v>
      </c>
      <c r="D213" s="7">
        <f t="shared" si="3"/>
        <v>189.97827689622179</v>
      </c>
    </row>
    <row r="214" spans="1:4" x14ac:dyDescent="0.25">
      <c r="A214" s="5" t="s">
        <v>603</v>
      </c>
      <c r="B214" s="7">
        <v>830.13970535949204</v>
      </c>
      <c r="C214" s="7">
        <v>0</v>
      </c>
      <c r="D214" s="7">
        <f t="shared" si="3"/>
        <v>830.13970535949204</v>
      </c>
    </row>
    <row r="215" spans="1:4" x14ac:dyDescent="0.25">
      <c r="A215" s="5" t="s">
        <v>192</v>
      </c>
      <c r="B215" s="7">
        <v>506.77842832749241</v>
      </c>
      <c r="C215" s="7">
        <v>0</v>
      </c>
      <c r="D215" s="7">
        <f t="shared" si="3"/>
        <v>506.77842832749241</v>
      </c>
    </row>
    <row r="216" spans="1:4" x14ac:dyDescent="0.25">
      <c r="A216" s="5" t="s">
        <v>84</v>
      </c>
      <c r="B216" s="7">
        <v>192.24135258042395</v>
      </c>
      <c r="C216" s="7">
        <v>15.560013936059839</v>
      </c>
      <c r="D216" s="7">
        <f t="shared" si="3"/>
        <v>207.8013665164838</v>
      </c>
    </row>
    <row r="217" spans="1:4" x14ac:dyDescent="0.25">
      <c r="A217" s="5" t="s">
        <v>77</v>
      </c>
      <c r="B217" s="7">
        <v>192.24135258042395</v>
      </c>
      <c r="C217" s="7">
        <v>93.031695715825322</v>
      </c>
      <c r="D217" s="7">
        <f t="shared" si="3"/>
        <v>285.27304829624927</v>
      </c>
    </row>
    <row r="218" spans="1:4" x14ac:dyDescent="0.25">
      <c r="A218" s="5" t="s">
        <v>198</v>
      </c>
      <c r="B218" s="7">
        <v>519.73540460856645</v>
      </c>
      <c r="C218" s="7">
        <v>0</v>
      </c>
      <c r="D218" s="7">
        <f t="shared" si="3"/>
        <v>519.73540460856645</v>
      </c>
    </row>
    <row r="219" spans="1:4" x14ac:dyDescent="0.25">
      <c r="A219" s="5" t="s">
        <v>604</v>
      </c>
      <c r="B219" s="7">
        <v>803.36100518660533</v>
      </c>
      <c r="C219" s="7">
        <v>0</v>
      </c>
      <c r="D219" s="7">
        <f t="shared" si="3"/>
        <v>803.36100518660533</v>
      </c>
    </row>
    <row r="220" spans="1:4" x14ac:dyDescent="0.25">
      <c r="A220" s="5" t="s">
        <v>495</v>
      </c>
      <c r="B220" s="7">
        <v>830.13970535949204</v>
      </c>
      <c r="C220" s="7">
        <v>0</v>
      </c>
      <c r="D220" s="7">
        <f t="shared" si="3"/>
        <v>830.13970535949204</v>
      </c>
    </row>
    <row r="221" spans="1:4" x14ac:dyDescent="0.25">
      <c r="A221" s="5" t="s">
        <v>261</v>
      </c>
      <c r="B221" s="7">
        <v>146.68467946317156</v>
      </c>
      <c r="C221" s="7">
        <v>2.9912440755127481</v>
      </c>
      <c r="D221" s="7">
        <f t="shared" si="3"/>
        <v>149.67592353868432</v>
      </c>
    </row>
    <row r="222" spans="1:4" x14ac:dyDescent="0.25">
      <c r="A222" s="5" t="s">
        <v>126</v>
      </c>
      <c r="B222" s="7">
        <v>508.65050201013253</v>
      </c>
      <c r="C222" s="7">
        <v>585.57435328133943</v>
      </c>
      <c r="D222" s="7">
        <f t="shared" si="3"/>
        <v>1094.2248552914721</v>
      </c>
    </row>
    <row r="223" spans="1:4" x14ac:dyDescent="0.25">
      <c r="A223" s="5" t="s">
        <v>129</v>
      </c>
      <c r="B223" s="7">
        <v>508.65050201013258</v>
      </c>
      <c r="C223" s="7">
        <v>950.62558406729511</v>
      </c>
      <c r="D223" s="7">
        <f t="shared" si="3"/>
        <v>1459.2760860774276</v>
      </c>
    </row>
    <row r="224" spans="1:4" x14ac:dyDescent="0.25">
      <c r="A224" s="5" t="s">
        <v>4</v>
      </c>
      <c r="B224" s="7">
        <v>14.612190413175064</v>
      </c>
      <c r="C224" s="7">
        <v>8.229161436027815E-3</v>
      </c>
      <c r="D224" s="7">
        <f t="shared" si="3"/>
        <v>14.620419574611091</v>
      </c>
    </row>
    <row r="225" spans="1:4" x14ac:dyDescent="0.25">
      <c r="A225" s="5" t="s">
        <v>113</v>
      </c>
      <c r="B225" s="7">
        <v>1071.1480069154738</v>
      </c>
      <c r="C225" s="7">
        <v>233.05545425556741</v>
      </c>
      <c r="D225" s="7">
        <f t="shared" si="3"/>
        <v>1304.2034611710412</v>
      </c>
    </row>
    <row r="226" spans="1:4" x14ac:dyDescent="0.25">
      <c r="A226" s="5" t="s">
        <v>329</v>
      </c>
      <c r="B226" s="7">
        <v>3418.5772179113437</v>
      </c>
      <c r="C226" s="7">
        <v>4806.4359070214432</v>
      </c>
      <c r="D226" s="7">
        <f t="shared" si="3"/>
        <v>8225.013124932786</v>
      </c>
    </row>
    <row r="227" spans="1:4" x14ac:dyDescent="0.25">
      <c r="A227" s="5" t="s">
        <v>605</v>
      </c>
      <c r="B227" s="7">
        <v>1071.1480069154738</v>
      </c>
      <c r="C227" s="7">
        <v>0</v>
      </c>
      <c r="D227" s="7">
        <f t="shared" si="3"/>
        <v>1071.1480069154738</v>
      </c>
    </row>
    <row r="228" spans="1:4" x14ac:dyDescent="0.25">
      <c r="A228" s="5" t="s">
        <v>606</v>
      </c>
      <c r="B228" s="7">
        <v>535.57400345773692</v>
      </c>
      <c r="C228" s="7">
        <v>0</v>
      </c>
      <c r="D228" s="7">
        <f t="shared" si="3"/>
        <v>535.57400345773692</v>
      </c>
    </row>
    <row r="229" spans="1:4" x14ac:dyDescent="0.25">
      <c r="A229" s="5" t="s">
        <v>607</v>
      </c>
      <c r="B229" s="7">
        <v>696.24620449505801</v>
      </c>
      <c r="C229" s="7">
        <v>0</v>
      </c>
      <c r="D229" s="7">
        <f t="shared" si="3"/>
        <v>696.24620449505801</v>
      </c>
    </row>
    <row r="230" spans="1:4" x14ac:dyDescent="0.25">
      <c r="A230" s="5" t="s">
        <v>83</v>
      </c>
      <c r="B230" s="7">
        <v>192.24135258042395</v>
      </c>
      <c r="C230" s="7">
        <v>15.88584485071506</v>
      </c>
      <c r="D230" s="7">
        <f t="shared" si="3"/>
        <v>208.127197431139</v>
      </c>
    </row>
    <row r="231" spans="1:4" x14ac:dyDescent="0.25">
      <c r="A231" s="5" t="s">
        <v>52</v>
      </c>
      <c r="B231" s="7">
        <v>192.24135258042395</v>
      </c>
      <c r="C231" s="7">
        <v>10.265332952135884</v>
      </c>
      <c r="D231" s="7">
        <f t="shared" si="3"/>
        <v>202.50668553255983</v>
      </c>
    </row>
    <row r="232" spans="1:4" x14ac:dyDescent="0.25">
      <c r="A232" s="5" t="s">
        <v>58</v>
      </c>
      <c r="B232" s="7">
        <v>508.65050201013253</v>
      </c>
      <c r="C232" s="7">
        <v>3.9140592704933748</v>
      </c>
      <c r="D232" s="7">
        <f t="shared" si="3"/>
        <v>512.56456128062587</v>
      </c>
    </row>
    <row r="233" spans="1:4" x14ac:dyDescent="0.25">
      <c r="A233" s="5" t="s">
        <v>193</v>
      </c>
      <c r="B233" s="7">
        <v>192.09498104214867</v>
      </c>
      <c r="C233" s="7">
        <v>0</v>
      </c>
      <c r="D233" s="7">
        <f t="shared" si="3"/>
        <v>192.09498104214867</v>
      </c>
    </row>
    <row r="234" spans="1:4" x14ac:dyDescent="0.25">
      <c r="A234" s="5" t="s">
        <v>63</v>
      </c>
      <c r="B234" s="7">
        <v>508.65050201013258</v>
      </c>
      <c r="C234" s="7">
        <v>13.509594789631947</v>
      </c>
      <c r="D234" s="7">
        <f t="shared" si="3"/>
        <v>522.16009679976457</v>
      </c>
    </row>
    <row r="235" spans="1:4" x14ac:dyDescent="0.25">
      <c r="A235" s="5" t="s">
        <v>558</v>
      </c>
      <c r="B235" s="7">
        <v>964.0332062239263</v>
      </c>
      <c r="C235" s="7">
        <v>0</v>
      </c>
      <c r="D235" s="7">
        <f t="shared" si="3"/>
        <v>964.0332062239263</v>
      </c>
    </row>
    <row r="236" spans="1:4" x14ac:dyDescent="0.25">
      <c r="A236" s="5" t="s">
        <v>271</v>
      </c>
      <c r="B236" s="7">
        <v>146.68467946317156</v>
      </c>
      <c r="C236" s="7">
        <v>2.0808520841693015</v>
      </c>
      <c r="D236" s="7">
        <f t="shared" si="3"/>
        <v>148.76553154734086</v>
      </c>
    </row>
    <row r="237" spans="1:4" x14ac:dyDescent="0.25">
      <c r="A237" s="5" t="s">
        <v>608</v>
      </c>
      <c r="B237" s="7">
        <v>535.57400345773692</v>
      </c>
      <c r="C237" s="7">
        <v>0</v>
      </c>
      <c r="D237" s="7">
        <f t="shared" si="3"/>
        <v>535.57400345773692</v>
      </c>
    </row>
    <row r="238" spans="1:4" x14ac:dyDescent="0.25">
      <c r="A238" s="5" t="s">
        <v>194</v>
      </c>
      <c r="B238" s="7">
        <v>505.98834983227152</v>
      </c>
      <c r="C238" s="7">
        <v>0</v>
      </c>
      <c r="D238" s="7">
        <f t="shared" si="3"/>
        <v>505.98834983227152</v>
      </c>
    </row>
    <row r="239" spans="1:4" x14ac:dyDescent="0.25">
      <c r="A239" s="5" t="s">
        <v>140</v>
      </c>
      <c r="B239" s="7">
        <v>508.65050201013258</v>
      </c>
      <c r="C239" s="7">
        <v>5081.9863504242294</v>
      </c>
      <c r="D239" s="7">
        <f t="shared" si="3"/>
        <v>5590.6368524343616</v>
      </c>
    </row>
    <row r="240" spans="1:4" x14ac:dyDescent="0.25">
      <c r="A240" s="5" t="s">
        <v>2</v>
      </c>
      <c r="B240" s="7">
        <v>4128.7723014865833</v>
      </c>
      <c r="C240" s="7">
        <v>0</v>
      </c>
      <c r="D240" s="7">
        <f t="shared" si="3"/>
        <v>4128.7723014865833</v>
      </c>
    </row>
    <row r="241" spans="1:4" x14ac:dyDescent="0.25">
      <c r="A241" s="5" t="s">
        <v>108</v>
      </c>
      <c r="B241" s="7">
        <v>508.58051757021872</v>
      </c>
      <c r="C241" s="7">
        <v>187.07503281899929</v>
      </c>
      <c r="D241" s="7">
        <f t="shared" si="3"/>
        <v>695.65555038921798</v>
      </c>
    </row>
    <row r="242" spans="1:4" x14ac:dyDescent="0.25">
      <c r="A242" s="5" t="s">
        <v>566</v>
      </c>
      <c r="B242" s="7">
        <v>937.2545060510397</v>
      </c>
      <c r="C242" s="7">
        <v>0</v>
      </c>
      <c r="D242" s="7">
        <f t="shared" si="3"/>
        <v>937.2545060510397</v>
      </c>
    </row>
    <row r="243" spans="1:4" x14ac:dyDescent="0.25">
      <c r="A243" s="5" t="s">
        <v>162</v>
      </c>
      <c r="B243" s="7">
        <v>508.65050201013253</v>
      </c>
      <c r="C243" s="7">
        <v>0</v>
      </c>
      <c r="D243" s="7">
        <f t="shared" si="3"/>
        <v>508.65050201013253</v>
      </c>
    </row>
    <row r="244" spans="1:4" x14ac:dyDescent="0.25">
      <c r="A244" s="5" t="s">
        <v>18</v>
      </c>
      <c r="B244" s="7">
        <v>192.24135258042395</v>
      </c>
      <c r="C244" s="7">
        <v>9.8475445145673497</v>
      </c>
      <c r="D244" s="7">
        <f t="shared" si="3"/>
        <v>202.0888970949913</v>
      </c>
    </row>
    <row r="245" spans="1:4" x14ac:dyDescent="0.25">
      <c r="A245" s="5" t="s">
        <v>609</v>
      </c>
      <c r="B245" s="7">
        <v>3481.5488251469756</v>
      </c>
      <c r="C245" s="7">
        <v>0</v>
      </c>
      <c r="D245" s="7">
        <f t="shared" si="3"/>
        <v>3481.5488251469756</v>
      </c>
    </row>
    <row r="246" spans="1:4" x14ac:dyDescent="0.25">
      <c r="A246" s="5" t="s">
        <v>13</v>
      </c>
      <c r="B246" s="7">
        <v>192.24135258042395</v>
      </c>
      <c r="C246" s="7">
        <v>2.0464169112005339</v>
      </c>
      <c r="D246" s="7">
        <f t="shared" si="3"/>
        <v>194.28776949162449</v>
      </c>
    </row>
    <row r="247" spans="1:4" x14ac:dyDescent="0.25">
      <c r="A247" s="5" t="s">
        <v>79</v>
      </c>
      <c r="B247" s="7">
        <v>192.24135258042395</v>
      </c>
      <c r="C247" s="7">
        <v>18.197604908349522</v>
      </c>
      <c r="D247" s="7">
        <f t="shared" si="3"/>
        <v>210.43895748877347</v>
      </c>
    </row>
    <row r="248" spans="1:4" x14ac:dyDescent="0.25">
      <c r="A248" s="5" t="s">
        <v>195</v>
      </c>
      <c r="B248" s="7">
        <v>508.58051757021877</v>
      </c>
      <c r="C248" s="7">
        <v>0</v>
      </c>
      <c r="D248" s="7">
        <f t="shared" si="3"/>
        <v>508.58051757021877</v>
      </c>
    </row>
    <row r="249" spans="1:4" x14ac:dyDescent="0.25">
      <c r="A249" s="5" t="s">
        <v>610</v>
      </c>
      <c r="B249" s="7">
        <v>615.91010397639741</v>
      </c>
      <c r="C249" s="7">
        <v>0</v>
      </c>
      <c r="D249" s="7">
        <f t="shared" si="3"/>
        <v>615.91010397639741</v>
      </c>
    </row>
    <row r="250" spans="1:4" x14ac:dyDescent="0.25">
      <c r="A250" s="5" t="s">
        <v>88</v>
      </c>
      <c r="B250" s="7">
        <v>192.24135258042395</v>
      </c>
      <c r="C250" s="7">
        <v>24.796452949895912</v>
      </c>
      <c r="D250" s="7">
        <f t="shared" si="3"/>
        <v>217.03780553031987</v>
      </c>
    </row>
    <row r="251" spans="1:4" x14ac:dyDescent="0.25">
      <c r="A251" s="5" t="s">
        <v>611</v>
      </c>
      <c r="B251" s="7">
        <v>749.80360484083155</v>
      </c>
      <c r="C251" s="7">
        <v>0</v>
      </c>
      <c r="D251" s="7">
        <f t="shared" si="3"/>
        <v>749.80360484083155</v>
      </c>
    </row>
    <row r="252" spans="1:4" x14ac:dyDescent="0.25">
      <c r="A252" s="5" t="s">
        <v>67</v>
      </c>
      <c r="B252" s="7">
        <v>192.24135258042395</v>
      </c>
      <c r="C252" s="7">
        <v>4.2931922176025932</v>
      </c>
      <c r="D252" s="7">
        <f t="shared" si="3"/>
        <v>196.53454479802653</v>
      </c>
    </row>
    <row r="253" spans="1:4" x14ac:dyDescent="0.25">
      <c r="A253" s="5" t="s">
        <v>227</v>
      </c>
      <c r="B253" s="7">
        <v>286.70517957505746</v>
      </c>
      <c r="C253" s="7">
        <v>0</v>
      </c>
      <c r="D253" s="7">
        <f t="shared" si="3"/>
        <v>286.70517957505746</v>
      </c>
    </row>
    <row r="254" spans="1:4" x14ac:dyDescent="0.25">
      <c r="A254" s="5" t="s">
        <v>196</v>
      </c>
      <c r="B254" s="7">
        <v>508.58051757021872</v>
      </c>
      <c r="C254" s="7">
        <v>0</v>
      </c>
      <c r="D254" s="7">
        <f t="shared" si="3"/>
        <v>508.58051757021872</v>
      </c>
    </row>
    <row r="255" spans="1:4" x14ac:dyDescent="0.25">
      <c r="A255" s="5" t="s">
        <v>559</v>
      </c>
      <c r="B255" s="7">
        <v>1071.1480069154738</v>
      </c>
      <c r="C255" s="7">
        <v>0</v>
      </c>
      <c r="D255" s="7">
        <f t="shared" si="3"/>
        <v>1071.1480069154738</v>
      </c>
    </row>
    <row r="256" spans="1:4" x14ac:dyDescent="0.25">
      <c r="A256" s="5" t="s">
        <v>199</v>
      </c>
      <c r="B256" s="7">
        <v>789.98643689632445</v>
      </c>
      <c r="C256" s="7">
        <v>0</v>
      </c>
      <c r="D256" s="7">
        <f t="shared" si="3"/>
        <v>789.98643689632445</v>
      </c>
    </row>
    <row r="257" spans="1:4" x14ac:dyDescent="0.25">
      <c r="A257" s="5" t="s">
        <v>266</v>
      </c>
      <c r="B257" s="7">
        <v>146.68467946317156</v>
      </c>
      <c r="C257" s="7">
        <v>8.3916252138379974</v>
      </c>
      <c r="D257" s="7">
        <f t="shared" si="3"/>
        <v>155.07630467700955</v>
      </c>
    </row>
    <row r="258" spans="1:4" x14ac:dyDescent="0.25">
      <c r="A258" s="5" t="s">
        <v>221</v>
      </c>
      <c r="B258" s="7">
        <v>74.130564827467211</v>
      </c>
      <c r="C258" s="7">
        <v>0</v>
      </c>
      <c r="D258" s="7">
        <f t="shared" si="3"/>
        <v>74.130564827467211</v>
      </c>
    </row>
    <row r="259" spans="1:4" x14ac:dyDescent="0.25">
      <c r="A259" s="5" t="s">
        <v>612</v>
      </c>
      <c r="B259" s="7">
        <v>562.35270363062375</v>
      </c>
      <c r="C259" s="7">
        <v>0</v>
      </c>
      <c r="D259" s="7">
        <f t="shared" si="3"/>
        <v>562.35270363062375</v>
      </c>
    </row>
    <row r="260" spans="1:4" x14ac:dyDescent="0.25">
      <c r="A260" s="5" t="s">
        <v>128</v>
      </c>
      <c r="B260" s="7">
        <v>508.65050201013258</v>
      </c>
      <c r="C260" s="7">
        <v>894.50865182857387</v>
      </c>
      <c r="D260" s="7">
        <f t="shared" si="3"/>
        <v>1403.1591538387065</v>
      </c>
    </row>
    <row r="261" spans="1:4" x14ac:dyDescent="0.25">
      <c r="A261" s="5" t="s">
        <v>220</v>
      </c>
      <c r="B261" s="7">
        <v>4.9841425121216991</v>
      </c>
      <c r="C261" s="7">
        <v>0</v>
      </c>
      <c r="D261" s="7">
        <f t="shared" si="3"/>
        <v>4.9841425121216991</v>
      </c>
    </row>
    <row r="262" spans="1:4" x14ac:dyDescent="0.25">
      <c r="A262" s="5" t="s">
        <v>272</v>
      </c>
      <c r="B262" s="7">
        <v>146.68467946317156</v>
      </c>
      <c r="C262" s="7">
        <v>3.2016827832569588</v>
      </c>
      <c r="D262" s="7">
        <f t="shared" si="3"/>
        <v>149.88636224642852</v>
      </c>
    </row>
    <row r="263" spans="1:4" x14ac:dyDescent="0.25">
      <c r="A263" s="5" t="s">
        <v>214</v>
      </c>
      <c r="B263" s="7">
        <v>4.9841425121216991</v>
      </c>
      <c r="C263" s="7">
        <v>0</v>
      </c>
      <c r="D263" s="7">
        <f t="shared" si="3"/>
        <v>4.9841425121216991</v>
      </c>
    </row>
    <row r="264" spans="1:4" x14ac:dyDescent="0.25">
      <c r="A264" s="5" t="s">
        <v>273</v>
      </c>
      <c r="B264" s="7">
        <v>146.68467946317156</v>
      </c>
      <c r="C264" s="7">
        <v>7.0439460695950862</v>
      </c>
      <c r="D264" s="7">
        <f t="shared" si="3"/>
        <v>153.72862553276664</v>
      </c>
    </row>
    <row r="265" spans="1:4" x14ac:dyDescent="0.25">
      <c r="A265" s="5" t="s">
        <v>613</v>
      </c>
      <c r="B265" s="7">
        <v>910.47580587815276</v>
      </c>
      <c r="C265" s="7">
        <v>0</v>
      </c>
      <c r="D265" s="7">
        <f t="shared" si="3"/>
        <v>910.47580587815276</v>
      </c>
    </row>
    <row r="266" spans="1:4" x14ac:dyDescent="0.25">
      <c r="A266" s="5" t="s">
        <v>614</v>
      </c>
      <c r="B266" s="7">
        <v>535.57400345773692</v>
      </c>
      <c r="C266" s="7">
        <v>0</v>
      </c>
      <c r="D266" s="7">
        <f t="shared" si="3"/>
        <v>535.57400345773692</v>
      </c>
    </row>
    <row r="267" spans="1:4" x14ac:dyDescent="0.25">
      <c r="A267" s="5" t="s">
        <v>331</v>
      </c>
      <c r="B267" s="7">
        <v>776.58230501371861</v>
      </c>
      <c r="C267" s="7">
        <v>0</v>
      </c>
      <c r="D267" s="7">
        <f t="shared" si="3"/>
        <v>776.58230501371861</v>
      </c>
    </row>
    <row r="268" spans="1:4" x14ac:dyDescent="0.25">
      <c r="A268" s="5" t="s">
        <v>197</v>
      </c>
      <c r="B268" s="7">
        <v>508.58051757021872</v>
      </c>
      <c r="C268" s="7">
        <v>0</v>
      </c>
      <c r="D268" s="7">
        <f t="shared" si="3"/>
        <v>508.58051757021872</v>
      </c>
    </row>
    <row r="269" spans="1:4" x14ac:dyDescent="0.25">
      <c r="A269" s="5" t="s">
        <v>66</v>
      </c>
      <c r="B269" s="7">
        <v>192.24135258042395</v>
      </c>
      <c r="C269" s="7">
        <v>6.8786929256761136</v>
      </c>
      <c r="D269" s="7">
        <f t="shared" ref="D269:D296" si="4">SUM(B269:C269)</f>
        <v>199.12004550610007</v>
      </c>
    </row>
    <row r="270" spans="1:4" x14ac:dyDescent="0.25">
      <c r="A270" s="5" t="s">
        <v>92</v>
      </c>
      <c r="B270" s="7">
        <v>192.24135258042395</v>
      </c>
      <c r="C270" s="7">
        <v>79.858684313971736</v>
      </c>
      <c r="D270" s="7">
        <f t="shared" si="4"/>
        <v>272.10003689439566</v>
      </c>
    </row>
    <row r="271" spans="1:4" x14ac:dyDescent="0.25">
      <c r="A271" s="5" t="s">
        <v>95</v>
      </c>
      <c r="B271" s="7">
        <v>1263.3893594958979</v>
      </c>
      <c r="C271" s="7">
        <v>83.154472452809358</v>
      </c>
      <c r="D271" s="7">
        <f t="shared" si="4"/>
        <v>1346.5438319487073</v>
      </c>
    </row>
    <row r="272" spans="1:4" x14ac:dyDescent="0.25">
      <c r="A272" s="5" t="s">
        <v>20</v>
      </c>
      <c r="B272" s="7">
        <v>0</v>
      </c>
      <c r="C272" s="7">
        <v>2.2595117598068648</v>
      </c>
      <c r="D272" s="7">
        <f t="shared" si="4"/>
        <v>2.2595117598068648</v>
      </c>
    </row>
    <row r="273" spans="1:4" x14ac:dyDescent="0.25">
      <c r="A273" s="5" t="s">
        <v>21</v>
      </c>
      <c r="B273" s="7">
        <v>0</v>
      </c>
      <c r="C273" s="7">
        <v>2.2595117598068648</v>
      </c>
      <c r="D273" s="7">
        <f t="shared" si="4"/>
        <v>2.2595117598068648</v>
      </c>
    </row>
    <row r="274" spans="1:4" x14ac:dyDescent="0.25">
      <c r="A274" s="5" t="s">
        <v>22</v>
      </c>
      <c r="B274" s="7">
        <v>0</v>
      </c>
      <c r="C274" s="7">
        <v>2.2595117598068648</v>
      </c>
      <c r="D274" s="7">
        <f t="shared" si="4"/>
        <v>2.2595117598068648</v>
      </c>
    </row>
    <row r="275" spans="1:4" x14ac:dyDescent="0.25">
      <c r="A275" s="5" t="s">
        <v>23</v>
      </c>
      <c r="B275" s="7">
        <v>0</v>
      </c>
      <c r="C275" s="7">
        <v>2.2595117598068648</v>
      </c>
      <c r="D275" s="7">
        <f t="shared" si="4"/>
        <v>2.2595117598068648</v>
      </c>
    </row>
    <row r="276" spans="1:4" x14ac:dyDescent="0.25">
      <c r="A276" s="5" t="s">
        <v>392</v>
      </c>
      <c r="B276" s="7">
        <v>0</v>
      </c>
      <c r="C276" s="7">
        <v>2.9656004328397034E-4</v>
      </c>
      <c r="D276" s="7">
        <f t="shared" si="4"/>
        <v>2.9656004328397034E-4</v>
      </c>
    </row>
    <row r="277" spans="1:4" x14ac:dyDescent="0.25">
      <c r="A277" s="5" t="s">
        <v>114</v>
      </c>
      <c r="B277" s="7">
        <v>0</v>
      </c>
      <c r="C277" s="7">
        <v>285.18766448085955</v>
      </c>
      <c r="D277" s="7">
        <f t="shared" si="4"/>
        <v>285.18766448085955</v>
      </c>
    </row>
    <row r="278" spans="1:4" x14ac:dyDescent="0.25">
      <c r="A278" s="5" t="s">
        <v>24</v>
      </c>
      <c r="B278" s="7">
        <v>0</v>
      </c>
      <c r="C278" s="7">
        <v>2.2595117598068652</v>
      </c>
      <c r="D278" s="7">
        <f t="shared" si="4"/>
        <v>2.2595117598068652</v>
      </c>
    </row>
    <row r="279" spans="1:4" x14ac:dyDescent="0.25">
      <c r="A279" s="5" t="s">
        <v>115</v>
      </c>
      <c r="B279" s="7">
        <v>0</v>
      </c>
      <c r="C279" s="7">
        <v>285.18766448085955</v>
      </c>
      <c r="D279" s="7">
        <f t="shared" si="4"/>
        <v>285.18766448085955</v>
      </c>
    </row>
    <row r="280" spans="1:4" x14ac:dyDescent="0.25">
      <c r="A280" s="5" t="s">
        <v>393</v>
      </c>
      <c r="B280" s="7">
        <v>0</v>
      </c>
      <c r="C280" s="7">
        <v>2.9656004328397034E-4</v>
      </c>
      <c r="D280" s="7">
        <f t="shared" si="4"/>
        <v>2.9656004328397034E-4</v>
      </c>
    </row>
    <row r="281" spans="1:4" x14ac:dyDescent="0.25">
      <c r="A281" s="5" t="s">
        <v>133</v>
      </c>
      <c r="B281" s="7">
        <v>0</v>
      </c>
      <c r="C281" s="7">
        <v>2540.9931687733547</v>
      </c>
      <c r="D281" s="7">
        <f t="shared" si="4"/>
        <v>2540.9931687733547</v>
      </c>
    </row>
    <row r="282" spans="1:4" x14ac:dyDescent="0.25">
      <c r="A282" s="5" t="s">
        <v>25</v>
      </c>
      <c r="B282" s="7">
        <v>0</v>
      </c>
      <c r="C282" s="7">
        <v>2.2595117598068648</v>
      </c>
      <c r="D282" s="7">
        <f t="shared" si="4"/>
        <v>2.2595117598068648</v>
      </c>
    </row>
    <row r="283" spans="1:4" x14ac:dyDescent="0.25">
      <c r="A283" s="5" t="s">
        <v>394</v>
      </c>
      <c r="B283" s="7">
        <v>0</v>
      </c>
      <c r="C283" s="7">
        <v>2.9656004328397034E-4</v>
      </c>
      <c r="D283" s="7">
        <f t="shared" si="4"/>
        <v>2.9656004328397034E-4</v>
      </c>
    </row>
    <row r="284" spans="1:4" x14ac:dyDescent="0.25">
      <c r="A284" s="5" t="s">
        <v>395</v>
      </c>
      <c r="B284" s="7">
        <v>0</v>
      </c>
      <c r="C284" s="7">
        <v>2.9656004328397034E-4</v>
      </c>
      <c r="D284" s="7">
        <f t="shared" si="4"/>
        <v>2.9656004328397034E-4</v>
      </c>
    </row>
    <row r="285" spans="1:4" x14ac:dyDescent="0.25">
      <c r="A285" s="5" t="s">
        <v>26</v>
      </c>
      <c r="B285" s="7">
        <v>0</v>
      </c>
      <c r="C285" s="7">
        <v>2.2595117598068652</v>
      </c>
      <c r="D285" s="7">
        <f t="shared" si="4"/>
        <v>2.2595117598068652</v>
      </c>
    </row>
    <row r="286" spans="1:4" x14ac:dyDescent="0.25">
      <c r="A286" s="5" t="s">
        <v>27</v>
      </c>
      <c r="B286" s="7">
        <v>0</v>
      </c>
      <c r="C286" s="7">
        <v>2.2595117598068648</v>
      </c>
      <c r="D286" s="7">
        <f t="shared" si="4"/>
        <v>2.2595117598068648</v>
      </c>
    </row>
    <row r="287" spans="1:4" x14ac:dyDescent="0.25">
      <c r="A287" s="5" t="s">
        <v>123</v>
      </c>
      <c r="B287" s="7">
        <v>0</v>
      </c>
      <c r="C287" s="7">
        <v>670.88148645997023</v>
      </c>
      <c r="D287" s="7">
        <f t="shared" si="4"/>
        <v>670.88148645997023</v>
      </c>
    </row>
    <row r="288" spans="1:4" x14ac:dyDescent="0.25">
      <c r="A288" s="5" t="s">
        <v>54</v>
      </c>
      <c r="B288" s="7">
        <v>0</v>
      </c>
      <c r="C288" s="7">
        <v>2.9355412668523901</v>
      </c>
      <c r="D288" s="7">
        <f t="shared" si="4"/>
        <v>2.9355412668523901</v>
      </c>
    </row>
    <row r="289" spans="1:4" x14ac:dyDescent="0.25">
      <c r="A289" s="5" t="s">
        <v>28</v>
      </c>
      <c r="B289" s="7">
        <v>0</v>
      </c>
      <c r="C289" s="7">
        <v>2.2595117598068648</v>
      </c>
      <c r="D289" s="7">
        <f t="shared" si="4"/>
        <v>2.2595117598068648</v>
      </c>
    </row>
    <row r="290" spans="1:4" x14ac:dyDescent="0.25">
      <c r="A290" s="5" t="s">
        <v>396</v>
      </c>
      <c r="B290" s="7">
        <v>0</v>
      </c>
      <c r="C290" s="7">
        <v>2.9656004328397034E-4</v>
      </c>
      <c r="D290" s="7">
        <f t="shared" si="4"/>
        <v>2.9656004328397034E-4</v>
      </c>
    </row>
    <row r="291" spans="1:4" x14ac:dyDescent="0.25">
      <c r="A291" s="5" t="s">
        <v>29</v>
      </c>
      <c r="B291" s="7">
        <v>0</v>
      </c>
      <c r="C291" s="7">
        <v>2.2595117598068648</v>
      </c>
      <c r="D291" s="7">
        <f t="shared" si="4"/>
        <v>2.2595117598068648</v>
      </c>
    </row>
    <row r="292" spans="1:4" x14ac:dyDescent="0.25">
      <c r="A292" s="5" t="s">
        <v>62</v>
      </c>
      <c r="B292" s="7">
        <v>0</v>
      </c>
      <c r="C292" s="7">
        <v>7.1128101671936923</v>
      </c>
      <c r="D292" s="7">
        <f t="shared" si="4"/>
        <v>7.1128101671936923</v>
      </c>
    </row>
    <row r="293" spans="1:4" x14ac:dyDescent="0.25">
      <c r="A293" s="5" t="s">
        <v>116</v>
      </c>
      <c r="B293" s="7">
        <v>0</v>
      </c>
      <c r="C293" s="7">
        <v>285.18766448085955</v>
      </c>
      <c r="D293" s="7">
        <f t="shared" si="4"/>
        <v>285.18766448085955</v>
      </c>
    </row>
    <row r="294" spans="1:4" x14ac:dyDescent="0.25">
      <c r="A294" s="5" t="s">
        <v>397</v>
      </c>
      <c r="B294" s="7">
        <v>0</v>
      </c>
      <c r="C294" s="7">
        <v>2.9656004328397034E-4</v>
      </c>
      <c r="D294" s="7">
        <f t="shared" si="4"/>
        <v>2.9656004328397034E-4</v>
      </c>
    </row>
    <row r="295" spans="1:4" x14ac:dyDescent="0.25">
      <c r="A295" s="5" t="s">
        <v>30</v>
      </c>
      <c r="B295" s="7">
        <v>0</v>
      </c>
      <c r="C295" s="7">
        <v>2.2595117598068648</v>
      </c>
      <c r="D295" s="7">
        <f t="shared" si="4"/>
        <v>2.2595117598068648</v>
      </c>
    </row>
    <row r="296" spans="1:4" x14ac:dyDescent="0.25">
      <c r="A296" s="5" t="s">
        <v>134</v>
      </c>
      <c r="B296" s="7">
        <v>0</v>
      </c>
      <c r="C296" s="7">
        <v>2540.9931687733547</v>
      </c>
      <c r="D296" s="7">
        <f t="shared" si="4"/>
        <v>2540.9931687733547</v>
      </c>
    </row>
    <row r="297" spans="1:4" x14ac:dyDescent="0.25">
      <c r="A297" s="5" t="s">
        <v>31</v>
      </c>
      <c r="B297" s="7">
        <v>0</v>
      </c>
      <c r="C297" s="7">
        <v>2.2595117598068652</v>
      </c>
      <c r="D297" s="7">
        <f t="shared" ref="D297:D328" si="5">SUM(B297:C297)</f>
        <v>2.2595117598068652</v>
      </c>
    </row>
    <row r="298" spans="1:4" x14ac:dyDescent="0.25">
      <c r="A298" s="5" t="s">
        <v>32</v>
      </c>
      <c r="B298" s="7">
        <v>0</v>
      </c>
      <c r="C298" s="7">
        <v>2.2595117598068652</v>
      </c>
      <c r="D298" s="7">
        <f t="shared" si="5"/>
        <v>2.2595117598068652</v>
      </c>
    </row>
    <row r="299" spans="1:4" x14ac:dyDescent="0.25">
      <c r="A299" s="5" t="s">
        <v>33</v>
      </c>
      <c r="B299" s="7">
        <v>0</v>
      </c>
      <c r="C299" s="7">
        <v>2.2595117598068652</v>
      </c>
      <c r="D299" s="7">
        <f t="shared" si="5"/>
        <v>2.2595117598068652</v>
      </c>
    </row>
    <row r="300" spans="1:4" x14ac:dyDescent="0.25">
      <c r="A300" s="5" t="s">
        <v>117</v>
      </c>
      <c r="B300" s="7">
        <v>0</v>
      </c>
      <c r="C300" s="7">
        <v>285.18766448085955</v>
      </c>
      <c r="D300" s="7">
        <f t="shared" si="5"/>
        <v>285.18766448085955</v>
      </c>
    </row>
    <row r="301" spans="1:4" x14ac:dyDescent="0.25">
      <c r="A301" s="5" t="s">
        <v>34</v>
      </c>
      <c r="B301" s="7">
        <v>0</v>
      </c>
      <c r="C301" s="7">
        <v>2.2595117598068648</v>
      </c>
      <c r="D301" s="7">
        <f t="shared" si="5"/>
        <v>2.2595117598068648</v>
      </c>
    </row>
    <row r="302" spans="1:4" x14ac:dyDescent="0.25">
      <c r="A302" s="5" t="s">
        <v>35</v>
      </c>
      <c r="B302" s="7">
        <v>0</v>
      </c>
      <c r="C302" s="7">
        <v>2.2595117598068652</v>
      </c>
      <c r="D302" s="7">
        <f t="shared" si="5"/>
        <v>2.2595117598068652</v>
      </c>
    </row>
    <row r="303" spans="1:4" x14ac:dyDescent="0.25">
      <c r="A303" s="5" t="s">
        <v>36</v>
      </c>
      <c r="B303" s="7">
        <v>0</v>
      </c>
      <c r="C303" s="7">
        <v>2.2595117598068652</v>
      </c>
      <c r="D303" s="7">
        <f t="shared" si="5"/>
        <v>2.2595117598068652</v>
      </c>
    </row>
    <row r="304" spans="1:4" x14ac:dyDescent="0.25">
      <c r="A304" s="5" t="s">
        <v>37</v>
      </c>
      <c r="B304" s="7">
        <v>0</v>
      </c>
      <c r="C304" s="7">
        <v>2.2595117598068652</v>
      </c>
      <c r="D304" s="7">
        <f t="shared" si="5"/>
        <v>2.2595117598068652</v>
      </c>
    </row>
    <row r="305" spans="1:4" x14ac:dyDescent="0.25">
      <c r="A305" s="5" t="s">
        <v>38</v>
      </c>
      <c r="B305" s="7">
        <v>0</v>
      </c>
      <c r="C305" s="7">
        <v>2.2595117598068648</v>
      </c>
      <c r="D305" s="7">
        <f t="shared" si="5"/>
        <v>2.2595117598068648</v>
      </c>
    </row>
    <row r="306" spans="1:4" x14ac:dyDescent="0.25">
      <c r="A306" s="5" t="s">
        <v>39</v>
      </c>
      <c r="B306" s="7">
        <v>0</v>
      </c>
      <c r="C306" s="7">
        <v>2.2595117598068648</v>
      </c>
      <c r="D306" s="7">
        <f t="shared" si="5"/>
        <v>2.2595117598068648</v>
      </c>
    </row>
    <row r="307" spans="1:4" x14ac:dyDescent="0.25">
      <c r="A307" s="5" t="s">
        <v>398</v>
      </c>
      <c r="B307" s="7">
        <v>0</v>
      </c>
      <c r="C307" s="7">
        <v>2.9656004328397034E-4</v>
      </c>
      <c r="D307" s="7">
        <f t="shared" si="5"/>
        <v>2.9656004328397034E-4</v>
      </c>
    </row>
    <row r="308" spans="1:4" x14ac:dyDescent="0.25">
      <c r="A308" s="5" t="s">
        <v>40</v>
      </c>
      <c r="B308" s="7">
        <v>0</v>
      </c>
      <c r="C308" s="7">
        <v>2.2595117598068648</v>
      </c>
      <c r="D308" s="7">
        <f t="shared" si="5"/>
        <v>2.2595117598068648</v>
      </c>
    </row>
    <row r="309" spans="1:4" x14ac:dyDescent="0.25">
      <c r="A309" s="5" t="s">
        <v>399</v>
      </c>
      <c r="B309" s="7">
        <v>0</v>
      </c>
      <c r="C309" s="7">
        <v>2.9656004328397034E-4</v>
      </c>
      <c r="D309" s="7">
        <f t="shared" si="5"/>
        <v>2.9656004328397034E-4</v>
      </c>
    </row>
    <row r="310" spans="1:4" x14ac:dyDescent="0.25">
      <c r="A310" s="5" t="s">
        <v>41</v>
      </c>
      <c r="B310" s="7">
        <v>0</v>
      </c>
      <c r="C310" s="7">
        <v>2.2595117598068652</v>
      </c>
      <c r="D310" s="7">
        <f t="shared" si="5"/>
        <v>2.2595117598068652</v>
      </c>
    </row>
    <row r="311" spans="1:4" x14ac:dyDescent="0.25">
      <c r="A311" s="5" t="s">
        <v>400</v>
      </c>
      <c r="B311" s="7">
        <v>0</v>
      </c>
      <c r="C311" s="7">
        <v>2.9656004328397034E-4</v>
      </c>
      <c r="D311" s="7">
        <f t="shared" si="5"/>
        <v>2.9656004328397034E-4</v>
      </c>
    </row>
    <row r="312" spans="1:4" x14ac:dyDescent="0.25">
      <c r="A312" s="5" t="s">
        <v>401</v>
      </c>
      <c r="B312" s="7">
        <v>0</v>
      </c>
      <c r="C312" s="7">
        <v>2.9656004328397034E-4</v>
      </c>
      <c r="D312" s="7">
        <f t="shared" si="5"/>
        <v>2.9656004328397034E-4</v>
      </c>
    </row>
    <row r="313" spans="1:4" x14ac:dyDescent="0.25">
      <c r="A313" s="5" t="s">
        <v>42</v>
      </c>
      <c r="B313" s="7">
        <v>0</v>
      </c>
      <c r="C313" s="7">
        <v>2.2595117598068648</v>
      </c>
      <c r="D313" s="7">
        <f t="shared" si="5"/>
        <v>2.2595117598068648</v>
      </c>
    </row>
    <row r="314" spans="1:4" x14ac:dyDescent="0.25">
      <c r="A314" s="5" t="s">
        <v>43</v>
      </c>
      <c r="B314" s="7">
        <v>0</v>
      </c>
      <c r="C314" s="7">
        <v>2.2595117598068648</v>
      </c>
      <c r="D314" s="7">
        <f t="shared" si="5"/>
        <v>2.2595117598068648</v>
      </c>
    </row>
    <row r="315" spans="1:4" x14ac:dyDescent="0.25">
      <c r="A315" s="5" t="s">
        <v>276</v>
      </c>
      <c r="B315" s="7">
        <v>0</v>
      </c>
      <c r="C315" s="7">
        <v>2334.4240442450314</v>
      </c>
      <c r="D315" s="7">
        <f t="shared" si="5"/>
        <v>2334.4240442450314</v>
      </c>
    </row>
    <row r="316" spans="1:4" x14ac:dyDescent="0.25">
      <c r="A316" s="5" t="s">
        <v>104</v>
      </c>
      <c r="B316" s="7">
        <v>0</v>
      </c>
      <c r="C316" s="7">
        <v>187.07503150953619</v>
      </c>
      <c r="D316" s="7">
        <f t="shared" si="5"/>
        <v>187.07503150953619</v>
      </c>
    </row>
    <row r="317" spans="1:4" x14ac:dyDescent="0.25">
      <c r="A317" s="5" t="s">
        <v>44</v>
      </c>
      <c r="B317" s="7">
        <v>0</v>
      </c>
      <c r="C317" s="7">
        <v>2.2595117598068648</v>
      </c>
      <c r="D317" s="7">
        <f t="shared" si="5"/>
        <v>2.2595117598068648</v>
      </c>
    </row>
    <row r="318" spans="1:4" x14ac:dyDescent="0.25">
      <c r="A318" s="5" t="s">
        <v>402</v>
      </c>
      <c r="B318" s="7">
        <v>0</v>
      </c>
      <c r="C318" s="7">
        <v>2.9656004328397034E-4</v>
      </c>
      <c r="D318" s="7">
        <f t="shared" si="5"/>
        <v>2.9656004328397034E-4</v>
      </c>
    </row>
    <row r="319" spans="1:4" x14ac:dyDescent="0.25">
      <c r="A319" s="5" t="s">
        <v>478</v>
      </c>
      <c r="B319" s="7">
        <v>0</v>
      </c>
      <c r="C319" s="7">
        <v>2.9656004328397034E-4</v>
      </c>
      <c r="D319" s="7">
        <f t="shared" si="5"/>
        <v>2.9656004328397034E-4</v>
      </c>
    </row>
    <row r="320" spans="1:4" x14ac:dyDescent="0.25">
      <c r="A320" s="5" t="s">
        <v>45</v>
      </c>
      <c r="B320" s="7">
        <v>0</v>
      </c>
      <c r="C320" s="7">
        <v>2.2595117598068652</v>
      </c>
      <c r="D320" s="7">
        <f t="shared" si="5"/>
        <v>2.2595117598068652</v>
      </c>
    </row>
    <row r="321" spans="1:4" x14ac:dyDescent="0.25">
      <c r="A321" s="5" t="s">
        <v>120</v>
      </c>
      <c r="B321" s="7">
        <v>0</v>
      </c>
      <c r="C321" s="7">
        <v>139.55313535038823</v>
      </c>
      <c r="D321" s="7">
        <f t="shared" si="5"/>
        <v>139.55313535038823</v>
      </c>
    </row>
    <row r="322" spans="1:4" x14ac:dyDescent="0.25">
      <c r="A322" s="5" t="s">
        <v>403</v>
      </c>
      <c r="B322" s="7">
        <v>0</v>
      </c>
      <c r="C322" s="7">
        <v>2.9656004328397034E-4</v>
      </c>
      <c r="D322" s="7">
        <f t="shared" si="5"/>
        <v>2.9656004328397034E-4</v>
      </c>
    </row>
    <row r="323" spans="1:4" x14ac:dyDescent="0.25">
      <c r="A323" s="5" t="s">
        <v>404</v>
      </c>
      <c r="B323" s="7">
        <v>0</v>
      </c>
      <c r="C323" s="7">
        <v>2.9656004328397034E-4</v>
      </c>
      <c r="D323" s="7">
        <f t="shared" si="5"/>
        <v>2.9656004328397034E-4</v>
      </c>
    </row>
    <row r="324" spans="1:4" x14ac:dyDescent="0.25">
      <c r="A324" s="5" t="s">
        <v>46</v>
      </c>
      <c r="B324" s="7">
        <v>0</v>
      </c>
      <c r="C324" s="7">
        <v>2.2595117598068648</v>
      </c>
      <c r="D324" s="7">
        <f t="shared" si="5"/>
        <v>2.2595117598068648</v>
      </c>
    </row>
    <row r="325" spans="1:4" x14ac:dyDescent="0.25">
      <c r="A325" s="5" t="s">
        <v>405</v>
      </c>
      <c r="B325" s="7">
        <v>0</v>
      </c>
      <c r="C325" s="7">
        <v>2.9656004328397034E-4</v>
      </c>
      <c r="D325" s="7">
        <f t="shared" si="5"/>
        <v>2.9656004328397034E-4</v>
      </c>
    </row>
    <row r="326" spans="1:4" x14ac:dyDescent="0.25">
      <c r="A326" s="5" t="s">
        <v>47</v>
      </c>
      <c r="B326" s="7">
        <v>0</v>
      </c>
      <c r="C326" s="7">
        <v>2.2595117598068652</v>
      </c>
      <c r="D326" s="7">
        <f t="shared" si="5"/>
        <v>2.2595117598068652</v>
      </c>
    </row>
    <row r="327" spans="1:4" x14ac:dyDescent="0.25">
      <c r="A327" s="5" t="s">
        <v>48</v>
      </c>
      <c r="B327" s="7">
        <v>0</v>
      </c>
      <c r="C327" s="7">
        <v>2.2595117598068652</v>
      </c>
      <c r="D327" s="7">
        <f t="shared" si="5"/>
        <v>2.2595117598068652</v>
      </c>
    </row>
    <row r="328" spans="1:4" x14ac:dyDescent="0.25">
      <c r="A328" s="5" t="s">
        <v>406</v>
      </c>
      <c r="B328" s="7">
        <v>0</v>
      </c>
      <c r="C328" s="7">
        <v>2.9656004328397034E-4</v>
      </c>
      <c r="D328" s="7">
        <f t="shared" si="5"/>
        <v>2.9656004328397034E-4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761E-AB42-48B9-8D02-9A5C726CDE41}">
  <dimension ref="A2:J265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Maio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649</v>
      </c>
    </row>
    <row r="8" spans="1:10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568</v>
      </c>
      <c r="B9" s="7">
        <v>119.81377850462545</v>
      </c>
      <c r="C9" s="7">
        <v>89.860333878469078</v>
      </c>
      <c r="D9" s="7">
        <f>SUM(B9:C9)</f>
        <v>209.67411238309452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138</v>
      </c>
      <c r="B12" s="7">
        <v>3.7568298247267307</v>
      </c>
      <c r="C12" s="7">
        <v>1.7341048695497356</v>
      </c>
      <c r="D12" s="7">
        <f t="shared" ref="D12:D75" si="0">SUM(B12:C12)</f>
        <v>5.4909346942764667</v>
      </c>
    </row>
    <row r="13" spans="1:10" x14ac:dyDescent="0.25">
      <c r="A13" s="5" t="s">
        <v>56</v>
      </c>
      <c r="B13" s="7">
        <v>0.15605338157177415</v>
      </c>
      <c r="C13" s="7">
        <v>6.048225372367813E-4</v>
      </c>
      <c r="D13" s="7">
        <f t="shared" si="0"/>
        <v>0.15665820410901093</v>
      </c>
    </row>
    <row r="14" spans="1:10" x14ac:dyDescent="0.25">
      <c r="A14" s="5" t="s">
        <v>164</v>
      </c>
      <c r="B14" s="7">
        <v>0.15605338157177415</v>
      </c>
      <c r="C14" s="7">
        <v>0</v>
      </c>
      <c r="D14" s="7">
        <f t="shared" si="0"/>
        <v>0.15605338157177415</v>
      </c>
    </row>
    <row r="15" spans="1:10" x14ac:dyDescent="0.25">
      <c r="A15" s="5" t="s">
        <v>165</v>
      </c>
      <c r="B15" s="7">
        <v>0.59608846806449722</v>
      </c>
      <c r="C15" s="7">
        <v>0</v>
      </c>
      <c r="D15" s="7">
        <f t="shared" si="0"/>
        <v>0.59608846806449722</v>
      </c>
    </row>
    <row r="16" spans="1:10" x14ac:dyDescent="0.25">
      <c r="A16" s="5" t="s">
        <v>166</v>
      </c>
      <c r="B16" s="7">
        <v>0.43443735319465526</v>
      </c>
      <c r="C16" s="7">
        <v>0</v>
      </c>
      <c r="D16" s="7">
        <f t="shared" si="0"/>
        <v>0.43443735319465526</v>
      </c>
    </row>
    <row r="17" spans="1:4" x14ac:dyDescent="0.25">
      <c r="A17" s="5" t="s">
        <v>143</v>
      </c>
      <c r="B17" s="7">
        <v>0.59608846806449722</v>
      </c>
      <c r="C17" s="7">
        <v>0</v>
      </c>
      <c r="D17" s="7">
        <f t="shared" si="0"/>
        <v>0.59608846806449722</v>
      </c>
    </row>
    <row r="18" spans="1:4" x14ac:dyDescent="0.25">
      <c r="A18" s="5" t="s">
        <v>163</v>
      </c>
      <c r="B18" s="7">
        <v>0.43443735319465526</v>
      </c>
      <c r="C18" s="7">
        <v>0</v>
      </c>
      <c r="D18" s="7">
        <f t="shared" si="0"/>
        <v>0.43443735319465526</v>
      </c>
    </row>
    <row r="19" spans="1:4" x14ac:dyDescent="0.25">
      <c r="A19" s="5" t="s">
        <v>377</v>
      </c>
      <c r="B19" s="7">
        <v>0.43443735319465526</v>
      </c>
      <c r="C19" s="7">
        <v>0</v>
      </c>
      <c r="D19" s="7">
        <f t="shared" si="0"/>
        <v>0.43443735319465526</v>
      </c>
    </row>
    <row r="20" spans="1:4" x14ac:dyDescent="0.25">
      <c r="A20" s="5" t="s">
        <v>103</v>
      </c>
      <c r="B20" s="7">
        <v>0.15605338157177415</v>
      </c>
      <c r="C20" s="7">
        <v>0.11557406025922157</v>
      </c>
      <c r="D20" s="7">
        <f t="shared" si="0"/>
        <v>0.27162744183099574</v>
      </c>
    </row>
    <row r="21" spans="1:4" x14ac:dyDescent="0.25">
      <c r="A21" s="5" t="s">
        <v>569</v>
      </c>
      <c r="B21" s="7">
        <v>0.39623454308616285</v>
      </c>
      <c r="C21" s="7">
        <v>0</v>
      </c>
      <c r="D21" s="7">
        <f t="shared" si="0"/>
        <v>0.39623454308616285</v>
      </c>
    </row>
    <row r="22" spans="1:4" x14ac:dyDescent="0.25">
      <c r="A22" s="5" t="s">
        <v>167</v>
      </c>
      <c r="B22" s="7">
        <v>0.43443735319465526</v>
      </c>
      <c r="C22" s="7">
        <v>0</v>
      </c>
      <c r="D22" s="7">
        <f t="shared" si="0"/>
        <v>0.43443735319465526</v>
      </c>
    </row>
    <row r="23" spans="1:4" x14ac:dyDescent="0.25">
      <c r="A23" s="5" t="s">
        <v>89</v>
      </c>
      <c r="B23" s="7">
        <v>0.15605338157177415</v>
      </c>
      <c r="C23" s="7">
        <v>3.5745448836756566E-2</v>
      </c>
      <c r="D23" s="7">
        <f t="shared" si="0"/>
        <v>0.19179883040853071</v>
      </c>
    </row>
    <row r="24" spans="1:4" x14ac:dyDescent="0.25">
      <c r="A24" s="5" t="s">
        <v>96</v>
      </c>
      <c r="B24" s="7">
        <v>0.43443735319465526</v>
      </c>
      <c r="C24" s="7">
        <v>6.2328883417877227E-2</v>
      </c>
      <c r="D24" s="7">
        <f t="shared" si="0"/>
        <v>0.4967662366125325</v>
      </c>
    </row>
    <row r="25" spans="1:4" x14ac:dyDescent="0.25">
      <c r="A25" s="5" t="s">
        <v>144</v>
      </c>
      <c r="B25" s="7">
        <v>0.15605338157177415</v>
      </c>
      <c r="C25" s="7">
        <v>2.1952537119007334E-4</v>
      </c>
      <c r="D25" s="7">
        <f t="shared" si="0"/>
        <v>0.15627290694296422</v>
      </c>
    </row>
    <row r="26" spans="1:4" x14ac:dyDescent="0.25">
      <c r="A26" s="5" t="s">
        <v>78</v>
      </c>
      <c r="B26" s="7">
        <v>0.15605338157177415</v>
      </c>
      <c r="C26" s="7">
        <v>1.5660666788655502E-2</v>
      </c>
      <c r="D26" s="7">
        <f t="shared" si="0"/>
        <v>0.17171404836042964</v>
      </c>
    </row>
    <row r="27" spans="1:4" x14ac:dyDescent="0.25">
      <c r="A27" s="5" t="s">
        <v>322</v>
      </c>
      <c r="B27" s="7">
        <v>0.71699583987019933</v>
      </c>
      <c r="C27" s="7">
        <v>0</v>
      </c>
      <c r="D27" s="7">
        <f t="shared" si="0"/>
        <v>0.71699583987019933</v>
      </c>
    </row>
    <row r="28" spans="1:4" x14ac:dyDescent="0.25">
      <c r="A28" s="5" t="s">
        <v>168</v>
      </c>
      <c r="B28" s="7">
        <v>0.43443735319465526</v>
      </c>
      <c r="C28" s="7">
        <v>0</v>
      </c>
      <c r="D28" s="7">
        <f t="shared" si="0"/>
        <v>0.43443735319465526</v>
      </c>
    </row>
    <row r="29" spans="1:4" x14ac:dyDescent="0.25">
      <c r="A29" s="5" t="s">
        <v>169</v>
      </c>
      <c r="B29" s="7">
        <v>0.15605338157177415</v>
      </c>
      <c r="C29" s="7">
        <v>0</v>
      </c>
      <c r="D29" s="7">
        <f t="shared" si="0"/>
        <v>0.15605338157177415</v>
      </c>
    </row>
    <row r="30" spans="1:4" x14ac:dyDescent="0.25">
      <c r="A30" s="5" t="s">
        <v>201</v>
      </c>
      <c r="B30" s="7">
        <v>2.242614918284151</v>
      </c>
      <c r="C30" s="7">
        <v>0</v>
      </c>
      <c r="D30" s="7">
        <f t="shared" si="0"/>
        <v>2.242614918284151</v>
      </c>
    </row>
    <row r="31" spans="1:4" x14ac:dyDescent="0.25">
      <c r="A31" s="5" t="s">
        <v>97</v>
      </c>
      <c r="B31" s="7">
        <v>2.242614918284151</v>
      </c>
      <c r="C31" s="7">
        <v>0</v>
      </c>
      <c r="D31" s="7">
        <f t="shared" si="0"/>
        <v>2.242614918284151</v>
      </c>
    </row>
    <row r="32" spans="1:4" x14ac:dyDescent="0.25">
      <c r="A32" s="5" t="s">
        <v>14</v>
      </c>
      <c r="B32" s="7">
        <v>0.15605338157177415</v>
      </c>
      <c r="C32" s="7">
        <v>1.3407582950540663E-4</v>
      </c>
      <c r="D32" s="7">
        <f t="shared" si="0"/>
        <v>0.15618745740127957</v>
      </c>
    </row>
    <row r="33" spans="1:4" x14ac:dyDescent="0.25">
      <c r="A33" s="5" t="s">
        <v>323</v>
      </c>
      <c r="B33" s="7">
        <v>0.67925921671913636</v>
      </c>
      <c r="C33" s="7">
        <v>0</v>
      </c>
      <c r="D33" s="7">
        <f t="shared" si="0"/>
        <v>0.67925921671913636</v>
      </c>
    </row>
    <row r="34" spans="1:4" x14ac:dyDescent="0.25">
      <c r="A34" s="5" t="s">
        <v>72</v>
      </c>
      <c r="B34" s="7">
        <v>0.15605338157177415</v>
      </c>
      <c r="C34" s="7">
        <v>4.5350353375939309E-3</v>
      </c>
      <c r="D34" s="7">
        <f t="shared" si="0"/>
        <v>0.16058841690936806</v>
      </c>
    </row>
    <row r="35" spans="1:4" x14ac:dyDescent="0.25">
      <c r="A35" s="5" t="s">
        <v>74</v>
      </c>
      <c r="B35" s="7">
        <v>0.9107858445930368</v>
      </c>
      <c r="C35" s="7">
        <v>6.7103645169383835E-3</v>
      </c>
      <c r="D35" s="7">
        <f t="shared" si="0"/>
        <v>0.9174962091099752</v>
      </c>
    </row>
    <row r="36" spans="1:4" x14ac:dyDescent="0.25">
      <c r="A36" s="5" t="s">
        <v>170</v>
      </c>
      <c r="B36" s="7">
        <v>0.15605338157177415</v>
      </c>
      <c r="C36" s="7">
        <v>0</v>
      </c>
      <c r="D36" s="7">
        <f t="shared" si="0"/>
        <v>0.15605338157177415</v>
      </c>
    </row>
    <row r="37" spans="1:4" x14ac:dyDescent="0.25">
      <c r="A37" s="5" t="s">
        <v>570</v>
      </c>
      <c r="B37" s="7">
        <v>0.75473246302126262</v>
      </c>
      <c r="C37" s="7">
        <v>0</v>
      </c>
      <c r="D37" s="7">
        <f t="shared" si="0"/>
        <v>0.75473246302126262</v>
      </c>
    </row>
    <row r="38" spans="1:4" x14ac:dyDescent="0.25">
      <c r="A38" s="5" t="s">
        <v>93</v>
      </c>
      <c r="B38" s="7">
        <v>0.15605338157177415</v>
      </c>
      <c r="C38" s="7">
        <v>2.8822155691167559E-2</v>
      </c>
      <c r="D38" s="7">
        <f t="shared" si="0"/>
        <v>0.1848755372629417</v>
      </c>
    </row>
    <row r="39" spans="1:4" x14ac:dyDescent="0.25">
      <c r="A39" s="5" t="s">
        <v>571</v>
      </c>
      <c r="B39" s="7">
        <v>0.50944441253935213</v>
      </c>
      <c r="C39" s="7">
        <v>0</v>
      </c>
      <c r="D39" s="7">
        <f t="shared" si="0"/>
        <v>0.50944441253935213</v>
      </c>
    </row>
    <row r="40" spans="1:4" x14ac:dyDescent="0.25">
      <c r="A40" s="5" t="s">
        <v>572</v>
      </c>
      <c r="B40" s="7">
        <v>0.54718103569041543</v>
      </c>
      <c r="C40" s="7">
        <v>0</v>
      </c>
      <c r="D40" s="7">
        <f t="shared" si="0"/>
        <v>0.54718103569041543</v>
      </c>
    </row>
    <row r="41" spans="1:4" x14ac:dyDescent="0.25">
      <c r="A41" s="5" t="s">
        <v>57</v>
      </c>
      <c r="B41" s="7">
        <v>0.15605338157177415</v>
      </c>
      <c r="C41" s="7">
        <v>7.8644231476903011E-4</v>
      </c>
      <c r="D41" s="7">
        <f t="shared" si="0"/>
        <v>0.15683982388654319</v>
      </c>
    </row>
    <row r="42" spans="1:4" x14ac:dyDescent="0.25">
      <c r="A42" s="5" t="s">
        <v>171</v>
      </c>
      <c r="B42" s="7">
        <v>0.43443735319465526</v>
      </c>
      <c r="C42" s="7">
        <v>0</v>
      </c>
      <c r="D42" s="7">
        <f t="shared" si="0"/>
        <v>0.43443735319465526</v>
      </c>
    </row>
    <row r="43" spans="1:4" x14ac:dyDescent="0.25">
      <c r="A43" s="5" t="s">
        <v>49</v>
      </c>
      <c r="B43" s="7">
        <v>0.15605338157177415</v>
      </c>
      <c r="C43" s="7">
        <v>7.5600486568910084E-3</v>
      </c>
      <c r="D43" s="7">
        <f t="shared" si="0"/>
        <v>0.16361343022866515</v>
      </c>
    </row>
    <row r="44" spans="1:4" x14ac:dyDescent="0.25">
      <c r="A44" s="5" t="s">
        <v>119</v>
      </c>
      <c r="B44" s="7">
        <v>0.59608846806449722</v>
      </c>
      <c r="C44" s="7">
        <v>0.12160398065857873</v>
      </c>
      <c r="D44" s="7">
        <f t="shared" si="0"/>
        <v>0.71769244872307592</v>
      </c>
    </row>
    <row r="45" spans="1:4" x14ac:dyDescent="0.25">
      <c r="A45" s="5" t="s">
        <v>324</v>
      </c>
      <c r="B45" s="7">
        <v>3.3223924715320754</v>
      </c>
      <c r="C45" s="7">
        <v>1.1694198989316669</v>
      </c>
      <c r="D45" s="7">
        <f t="shared" si="0"/>
        <v>4.4918123704637427</v>
      </c>
    </row>
    <row r="46" spans="1:4" x14ac:dyDescent="0.25">
      <c r="A46" s="5" t="s">
        <v>98</v>
      </c>
      <c r="B46" s="7">
        <v>0.15605338157177415</v>
      </c>
      <c r="C46" s="7">
        <v>1.1182481941257844E-2</v>
      </c>
      <c r="D46" s="7">
        <f t="shared" si="0"/>
        <v>0.16723586351303199</v>
      </c>
    </row>
    <row r="47" spans="1:4" x14ac:dyDescent="0.25">
      <c r="A47" s="5" t="s">
        <v>573</v>
      </c>
      <c r="B47" s="7">
        <v>3.0189298520850509</v>
      </c>
      <c r="C47" s="7">
        <v>0</v>
      </c>
      <c r="D47" s="7">
        <f t="shared" si="0"/>
        <v>3.0189298520850509</v>
      </c>
    </row>
    <row r="48" spans="1:4" x14ac:dyDescent="0.25">
      <c r="A48" s="5" t="s">
        <v>172</v>
      </c>
      <c r="B48" s="7">
        <v>0.15605338157177415</v>
      </c>
      <c r="C48" s="7">
        <v>0</v>
      </c>
      <c r="D48" s="7">
        <f t="shared" si="0"/>
        <v>0.15605338157177415</v>
      </c>
    </row>
    <row r="49" spans="1:4" x14ac:dyDescent="0.25">
      <c r="A49" s="5" t="s">
        <v>100</v>
      </c>
      <c r="B49" s="7">
        <v>0.15605338157177415</v>
      </c>
      <c r="C49" s="7">
        <v>9.4847055698815741E-2</v>
      </c>
      <c r="D49" s="7">
        <f t="shared" si="0"/>
        <v>0.25090043727058986</v>
      </c>
    </row>
    <row r="50" spans="1:4" x14ac:dyDescent="0.25">
      <c r="A50" s="5" t="s">
        <v>574</v>
      </c>
      <c r="B50" s="7">
        <v>0.43397116623722598</v>
      </c>
      <c r="C50" s="7">
        <v>0</v>
      </c>
      <c r="D50" s="7">
        <f t="shared" si="0"/>
        <v>0.43397116623722598</v>
      </c>
    </row>
    <row r="51" spans="1:4" x14ac:dyDescent="0.25">
      <c r="A51" s="5" t="s">
        <v>75</v>
      </c>
      <c r="B51" s="7">
        <v>3.3223924715320754</v>
      </c>
      <c r="C51" s="7">
        <v>44.930166939234539</v>
      </c>
      <c r="D51" s="7">
        <f t="shared" si="0"/>
        <v>48.252559410766615</v>
      </c>
    </row>
    <row r="52" spans="1:4" x14ac:dyDescent="0.25">
      <c r="A52" s="5" t="s">
        <v>109</v>
      </c>
      <c r="B52" s="7">
        <v>0.43443735319465526</v>
      </c>
      <c r="C52" s="7">
        <v>0.15279403510920941</v>
      </c>
      <c r="D52" s="7">
        <f t="shared" si="0"/>
        <v>0.58723138830386468</v>
      </c>
    </row>
    <row r="53" spans="1:4" x14ac:dyDescent="0.25">
      <c r="A53" s="5" t="s">
        <v>207</v>
      </c>
      <c r="B53" s="7">
        <v>0.15605338157177415</v>
      </c>
      <c r="C53" s="7">
        <v>0</v>
      </c>
      <c r="D53" s="7">
        <f t="shared" si="0"/>
        <v>0.15605338157177415</v>
      </c>
    </row>
    <row r="54" spans="1:4" x14ac:dyDescent="0.25">
      <c r="A54" s="5" t="s">
        <v>575</v>
      </c>
      <c r="B54" s="7">
        <v>0.47170778938828911</v>
      </c>
      <c r="C54" s="7">
        <v>0</v>
      </c>
      <c r="D54" s="7">
        <f t="shared" si="0"/>
        <v>0.47170778938828911</v>
      </c>
    </row>
    <row r="55" spans="1:4" x14ac:dyDescent="0.25">
      <c r="A55" s="5" t="s">
        <v>139</v>
      </c>
      <c r="B55" s="7">
        <v>0.43443735319465526</v>
      </c>
      <c r="C55" s="7">
        <v>2.335341528146138</v>
      </c>
      <c r="D55" s="7">
        <f t="shared" si="0"/>
        <v>2.7697788813407933</v>
      </c>
    </row>
    <row r="56" spans="1:4" x14ac:dyDescent="0.25">
      <c r="A56" s="5" t="s">
        <v>479</v>
      </c>
      <c r="B56" s="7">
        <v>1.8273158593426415</v>
      </c>
      <c r="C56" s="7">
        <v>0.20686800195005106</v>
      </c>
      <c r="D56" s="7">
        <f t="shared" si="0"/>
        <v>2.0341838612926928</v>
      </c>
    </row>
    <row r="57" spans="1:4" x14ac:dyDescent="0.25">
      <c r="A57" s="5" t="s">
        <v>576</v>
      </c>
      <c r="B57" s="7">
        <v>0.4151028546616945</v>
      </c>
      <c r="C57" s="7">
        <v>0</v>
      </c>
      <c r="D57" s="7">
        <f t="shared" si="0"/>
        <v>0.4151028546616945</v>
      </c>
    </row>
    <row r="58" spans="1:4" x14ac:dyDescent="0.25">
      <c r="A58" s="5" t="s">
        <v>146</v>
      </c>
      <c r="B58" s="7">
        <v>0.43443735319465526</v>
      </c>
      <c r="C58" s="7">
        <v>0</v>
      </c>
      <c r="D58" s="7">
        <f t="shared" si="0"/>
        <v>0.43443735319465526</v>
      </c>
    </row>
    <row r="59" spans="1:4" x14ac:dyDescent="0.25">
      <c r="A59" s="5" t="s">
        <v>577</v>
      </c>
      <c r="B59" s="7">
        <v>0.45283947781275752</v>
      </c>
      <c r="C59" s="7">
        <v>0</v>
      </c>
      <c r="D59" s="7">
        <f t="shared" si="0"/>
        <v>0.45283947781275752</v>
      </c>
    </row>
    <row r="60" spans="1:4" x14ac:dyDescent="0.25">
      <c r="A60" s="5" t="s">
        <v>173</v>
      </c>
      <c r="B60" s="7">
        <v>0.43443735319465526</v>
      </c>
      <c r="C60" s="7">
        <v>0</v>
      </c>
      <c r="D60" s="7">
        <f t="shared" si="0"/>
        <v>0.43443735319465526</v>
      </c>
    </row>
    <row r="61" spans="1:4" x14ac:dyDescent="0.25">
      <c r="A61" s="5" t="s">
        <v>325</v>
      </c>
      <c r="B61" s="7">
        <v>2.408734541860754</v>
      </c>
      <c r="C61" s="7">
        <v>3.9179558312134786</v>
      </c>
      <c r="D61" s="7">
        <f t="shared" si="0"/>
        <v>6.3266903730742321</v>
      </c>
    </row>
    <row r="62" spans="1:4" x14ac:dyDescent="0.25">
      <c r="A62" s="5" t="s">
        <v>174</v>
      </c>
      <c r="B62" s="7">
        <v>0.43443735319465526</v>
      </c>
      <c r="C62" s="7">
        <v>0</v>
      </c>
      <c r="D62" s="7">
        <f t="shared" si="0"/>
        <v>0.43443735319465526</v>
      </c>
    </row>
    <row r="63" spans="1:4" x14ac:dyDescent="0.25">
      <c r="A63" s="5" t="s">
        <v>87</v>
      </c>
      <c r="B63" s="7">
        <v>0.15605338157177415</v>
      </c>
      <c r="C63" s="7">
        <v>3.1685963583497595E-2</v>
      </c>
      <c r="D63" s="7">
        <f t="shared" si="0"/>
        <v>0.18773934515527174</v>
      </c>
    </row>
    <row r="64" spans="1:4" x14ac:dyDescent="0.25">
      <c r="A64" s="5" t="s">
        <v>578</v>
      </c>
      <c r="B64" s="7">
        <v>0.4905761009638207</v>
      </c>
      <c r="C64" s="7">
        <v>0</v>
      </c>
      <c r="D64" s="7">
        <f t="shared" si="0"/>
        <v>0.4905761009638207</v>
      </c>
    </row>
    <row r="65" spans="1:4" x14ac:dyDescent="0.25">
      <c r="A65" s="5" t="s">
        <v>175</v>
      </c>
      <c r="B65" s="7">
        <v>0.43443735319465526</v>
      </c>
      <c r="C65" s="7">
        <v>0</v>
      </c>
      <c r="D65" s="7">
        <f t="shared" si="0"/>
        <v>0.43443735319465526</v>
      </c>
    </row>
    <row r="66" spans="1:4" x14ac:dyDescent="0.25">
      <c r="A66" s="5" t="s">
        <v>579</v>
      </c>
      <c r="B66" s="7">
        <v>0.4905761009638207</v>
      </c>
      <c r="C66" s="7">
        <v>0</v>
      </c>
      <c r="D66" s="7">
        <f t="shared" si="0"/>
        <v>0.4905761009638207</v>
      </c>
    </row>
    <row r="67" spans="1:4" x14ac:dyDescent="0.25">
      <c r="A67" s="5" t="s">
        <v>64</v>
      </c>
      <c r="B67" s="7">
        <v>0.43443735319465526</v>
      </c>
      <c r="C67" s="7">
        <v>1.3530637874845432E-2</v>
      </c>
      <c r="D67" s="7">
        <f t="shared" si="0"/>
        <v>0.44796799106950069</v>
      </c>
    </row>
    <row r="68" spans="1:4" x14ac:dyDescent="0.25">
      <c r="A68" s="5" t="s">
        <v>94</v>
      </c>
      <c r="B68" s="7">
        <v>0.15605338157177415</v>
      </c>
      <c r="C68" s="7">
        <v>6.4815444540145817E-2</v>
      </c>
      <c r="D68" s="7">
        <f t="shared" si="0"/>
        <v>0.22086882611191996</v>
      </c>
    </row>
    <row r="69" spans="1:4" x14ac:dyDescent="0.25">
      <c r="A69" s="5" t="s">
        <v>176</v>
      </c>
      <c r="B69" s="7">
        <v>0.43443735319465526</v>
      </c>
      <c r="C69" s="7">
        <v>0</v>
      </c>
      <c r="D69" s="7">
        <f t="shared" si="0"/>
        <v>0.43443735319465526</v>
      </c>
    </row>
    <row r="70" spans="1:4" x14ac:dyDescent="0.25">
      <c r="A70" s="5" t="s">
        <v>580</v>
      </c>
      <c r="B70" s="7">
        <v>0.39623454308616285</v>
      </c>
      <c r="C70" s="7">
        <v>0</v>
      </c>
      <c r="D70" s="7">
        <f t="shared" si="0"/>
        <v>0.39623454308616285</v>
      </c>
    </row>
    <row r="71" spans="1:4" x14ac:dyDescent="0.25">
      <c r="A71" s="5" t="s">
        <v>127</v>
      </c>
      <c r="B71" s="7">
        <v>3.4784458531038496</v>
      </c>
      <c r="C71" s="7">
        <v>0.53484149567546535</v>
      </c>
      <c r="D71" s="7">
        <f t="shared" si="0"/>
        <v>4.0132873487793148</v>
      </c>
    </row>
    <row r="72" spans="1:4" x14ac:dyDescent="0.25">
      <c r="A72" s="5" t="s">
        <v>581</v>
      </c>
      <c r="B72" s="7">
        <v>0.4151028546616945</v>
      </c>
      <c r="C72" s="7">
        <v>0</v>
      </c>
      <c r="D72" s="7">
        <f t="shared" si="0"/>
        <v>0.4151028546616945</v>
      </c>
    </row>
    <row r="73" spans="1:4" x14ac:dyDescent="0.25">
      <c r="A73" s="5" t="s">
        <v>177</v>
      </c>
      <c r="B73" s="7">
        <v>0.43443735319465526</v>
      </c>
      <c r="C73" s="7">
        <v>0</v>
      </c>
      <c r="D73" s="7">
        <f t="shared" si="0"/>
        <v>0.43443735319465526</v>
      </c>
    </row>
    <row r="74" spans="1:4" x14ac:dyDescent="0.25">
      <c r="A74" s="5" t="s">
        <v>148</v>
      </c>
      <c r="B74" s="7">
        <v>0.43443735319465526</v>
      </c>
      <c r="C74" s="7">
        <v>0</v>
      </c>
      <c r="D74" s="7">
        <f t="shared" si="0"/>
        <v>0.43443735319465526</v>
      </c>
    </row>
    <row r="75" spans="1:4" x14ac:dyDescent="0.25">
      <c r="A75" s="5" t="s">
        <v>149</v>
      </c>
      <c r="B75" s="7">
        <v>0.15605338157177415</v>
      </c>
      <c r="C75" s="7">
        <v>4.2975368055927794E-3</v>
      </c>
      <c r="D75" s="7">
        <f t="shared" si="0"/>
        <v>0.16035091837736692</v>
      </c>
    </row>
    <row r="76" spans="1:4" x14ac:dyDescent="0.25">
      <c r="A76" s="5" t="s">
        <v>60</v>
      </c>
      <c r="B76" s="7">
        <v>0.43443735319465526</v>
      </c>
      <c r="C76" s="7">
        <v>0</v>
      </c>
      <c r="D76" s="7">
        <f t="shared" ref="D76:D139" si="1">SUM(B76:C76)</f>
        <v>0.43443735319465526</v>
      </c>
    </row>
    <row r="77" spans="1:4" x14ac:dyDescent="0.25">
      <c r="A77" s="5" t="s">
        <v>178</v>
      </c>
      <c r="B77" s="7">
        <v>0.43443735319465526</v>
      </c>
      <c r="C77" s="7">
        <v>0</v>
      </c>
      <c r="D77" s="7">
        <f t="shared" si="1"/>
        <v>0.43443735319465526</v>
      </c>
    </row>
    <row r="78" spans="1:4" x14ac:dyDescent="0.25">
      <c r="A78" s="5" t="s">
        <v>90</v>
      </c>
      <c r="B78" s="7">
        <v>0.15605338157177415</v>
      </c>
      <c r="C78" s="7">
        <v>4.172156035774701E-2</v>
      </c>
      <c r="D78" s="7">
        <f t="shared" si="1"/>
        <v>0.19777494192952116</v>
      </c>
    </row>
    <row r="79" spans="1:4" x14ac:dyDescent="0.25">
      <c r="A79" s="5" t="s">
        <v>70</v>
      </c>
      <c r="B79" s="7">
        <v>0.15605338157177415</v>
      </c>
      <c r="C79" s="7">
        <v>1.0926228119689437E-2</v>
      </c>
      <c r="D79" s="7">
        <f t="shared" si="1"/>
        <v>0.16697960969146358</v>
      </c>
    </row>
    <row r="80" spans="1:4" x14ac:dyDescent="0.25">
      <c r="A80" s="5" t="s">
        <v>151</v>
      </c>
      <c r="B80" s="7">
        <v>0.59608846806449722</v>
      </c>
      <c r="C80" s="7">
        <v>0</v>
      </c>
      <c r="D80" s="7">
        <f t="shared" si="1"/>
        <v>0.59608846806449722</v>
      </c>
    </row>
    <row r="81" spans="1:4" x14ac:dyDescent="0.25">
      <c r="A81" s="5" t="s">
        <v>179</v>
      </c>
      <c r="B81" s="7">
        <v>0.43443735319465526</v>
      </c>
      <c r="C81" s="7">
        <v>0</v>
      </c>
      <c r="D81" s="7">
        <f t="shared" si="1"/>
        <v>0.43443735319465526</v>
      </c>
    </row>
    <row r="82" spans="1:4" x14ac:dyDescent="0.25">
      <c r="A82" s="5" t="s">
        <v>180</v>
      </c>
      <c r="B82" s="7">
        <v>0.59608846806449722</v>
      </c>
      <c r="C82" s="7">
        <v>0</v>
      </c>
      <c r="D82" s="7">
        <f t="shared" si="1"/>
        <v>0.59608846806449722</v>
      </c>
    </row>
    <row r="83" spans="1:4" x14ac:dyDescent="0.25">
      <c r="A83" s="5" t="s">
        <v>101</v>
      </c>
      <c r="B83" s="7">
        <v>0.43443735319465526</v>
      </c>
      <c r="C83" s="7">
        <v>0.16235320486688215</v>
      </c>
      <c r="D83" s="7">
        <f t="shared" si="1"/>
        <v>0.59679055806153736</v>
      </c>
    </row>
    <row r="84" spans="1:4" x14ac:dyDescent="0.25">
      <c r="A84" s="5" t="s">
        <v>121</v>
      </c>
      <c r="B84" s="7">
        <v>3.1749832336568251</v>
      </c>
      <c r="C84" s="7">
        <v>0.23503652498165206</v>
      </c>
      <c r="D84" s="7">
        <f t="shared" si="1"/>
        <v>3.4100197586384771</v>
      </c>
    </row>
    <row r="85" spans="1:4" x14ac:dyDescent="0.25">
      <c r="A85" s="5" t="s">
        <v>141</v>
      </c>
      <c r="B85" s="7">
        <v>0.15605338157177415</v>
      </c>
      <c r="C85" s="7">
        <v>3.6472227367894243</v>
      </c>
      <c r="D85" s="7">
        <f t="shared" si="1"/>
        <v>3.8032761183611985</v>
      </c>
    </row>
    <row r="86" spans="1:4" x14ac:dyDescent="0.25">
      <c r="A86" s="5" t="s">
        <v>9</v>
      </c>
      <c r="B86" s="7">
        <v>0.15605338157177415</v>
      </c>
      <c r="C86" s="7">
        <v>1.2345388897332136E-3</v>
      </c>
      <c r="D86" s="7">
        <f t="shared" si="1"/>
        <v>0.15728792046150736</v>
      </c>
    </row>
    <row r="87" spans="1:4" x14ac:dyDescent="0.25">
      <c r="A87" s="5" t="s">
        <v>181</v>
      </c>
      <c r="B87" s="7">
        <v>0.43443735319465526</v>
      </c>
      <c r="C87" s="7">
        <v>0</v>
      </c>
      <c r="D87" s="7">
        <f t="shared" si="1"/>
        <v>0.43443735319465526</v>
      </c>
    </row>
    <row r="88" spans="1:4" x14ac:dyDescent="0.25">
      <c r="A88" s="5" t="s">
        <v>152</v>
      </c>
      <c r="B88" s="7">
        <v>0.59608846806449722</v>
      </c>
      <c r="C88" s="7">
        <v>0</v>
      </c>
      <c r="D88" s="7">
        <f t="shared" si="1"/>
        <v>0.59608846806449722</v>
      </c>
    </row>
    <row r="89" spans="1:4" x14ac:dyDescent="0.25">
      <c r="A89" s="5" t="s">
        <v>55</v>
      </c>
      <c r="B89" s="7">
        <v>0.15605338157177415</v>
      </c>
      <c r="C89" s="7">
        <v>2.8952747492577285E-3</v>
      </c>
      <c r="D89" s="7">
        <f t="shared" si="1"/>
        <v>0.15894865632103189</v>
      </c>
    </row>
    <row r="90" spans="1:4" x14ac:dyDescent="0.25">
      <c r="A90" s="5" t="s">
        <v>494</v>
      </c>
      <c r="B90" s="7">
        <v>0.4905761009638207</v>
      </c>
      <c r="C90" s="7">
        <v>0</v>
      </c>
      <c r="D90" s="7">
        <f t="shared" si="1"/>
        <v>0.4905761009638207</v>
      </c>
    </row>
    <row r="91" spans="1:4" x14ac:dyDescent="0.25">
      <c r="A91" s="5" t="s">
        <v>122</v>
      </c>
      <c r="B91" s="7">
        <v>0.15605338157177415</v>
      </c>
      <c r="C91" s="7">
        <v>0.27361004869695915</v>
      </c>
      <c r="D91" s="7">
        <f t="shared" si="1"/>
        <v>0.42966343026873333</v>
      </c>
    </row>
    <row r="92" spans="1:4" x14ac:dyDescent="0.25">
      <c r="A92" s="5" t="s">
        <v>110</v>
      </c>
      <c r="B92" s="7">
        <v>0.75473246302126262</v>
      </c>
      <c r="C92" s="7">
        <v>0.20827975012740801</v>
      </c>
      <c r="D92" s="7">
        <f t="shared" si="1"/>
        <v>0.96301221314867069</v>
      </c>
    </row>
    <row r="93" spans="1:4" x14ac:dyDescent="0.25">
      <c r="A93" s="5" t="s">
        <v>15</v>
      </c>
      <c r="B93" s="7">
        <v>0.15605338157177415</v>
      </c>
      <c r="C93" s="7">
        <v>1.2906783537875075E-3</v>
      </c>
      <c r="D93" s="7">
        <f t="shared" si="1"/>
        <v>0.15734405992556166</v>
      </c>
    </row>
    <row r="94" spans="1:4" x14ac:dyDescent="0.25">
      <c r="A94" s="5" t="s">
        <v>582</v>
      </c>
      <c r="B94" s="7">
        <v>3.0732130361671697</v>
      </c>
      <c r="C94" s="7">
        <v>0</v>
      </c>
      <c r="D94" s="7">
        <f t="shared" si="1"/>
        <v>3.0732130361671697</v>
      </c>
    </row>
    <row r="95" spans="1:4" x14ac:dyDescent="0.25">
      <c r="A95" s="5" t="s">
        <v>583</v>
      </c>
      <c r="B95" s="7">
        <v>0.43397116623722598</v>
      </c>
      <c r="C95" s="7">
        <v>0</v>
      </c>
      <c r="D95" s="7">
        <f t="shared" si="1"/>
        <v>0.43397116623722598</v>
      </c>
    </row>
    <row r="96" spans="1:4" x14ac:dyDescent="0.25">
      <c r="A96" s="5" t="s">
        <v>182</v>
      </c>
      <c r="B96" s="7">
        <v>0.43443735319465526</v>
      </c>
      <c r="C96" s="7">
        <v>0</v>
      </c>
      <c r="D96" s="7">
        <f t="shared" si="1"/>
        <v>0.43443735319465526</v>
      </c>
    </row>
    <row r="97" spans="1:4" x14ac:dyDescent="0.25">
      <c r="A97" s="5" t="s">
        <v>584</v>
      </c>
      <c r="B97" s="7">
        <v>0.4905761009638207</v>
      </c>
      <c r="C97" s="7">
        <v>0</v>
      </c>
      <c r="D97" s="7">
        <f t="shared" si="1"/>
        <v>0.4905761009638207</v>
      </c>
    </row>
    <row r="98" spans="1:4" x14ac:dyDescent="0.25">
      <c r="A98" s="5" t="s">
        <v>105</v>
      </c>
      <c r="B98" s="7">
        <v>0.15605338157177415</v>
      </c>
      <c r="C98" s="7">
        <v>0.15279403510920941</v>
      </c>
      <c r="D98" s="7">
        <f t="shared" si="1"/>
        <v>0.30884741668098359</v>
      </c>
    </row>
    <row r="99" spans="1:4" x14ac:dyDescent="0.25">
      <c r="A99" s="5" t="s">
        <v>51</v>
      </c>
      <c r="B99" s="7">
        <v>0.15605338157177415</v>
      </c>
      <c r="C99" s="7">
        <v>1.07971689746302E-3</v>
      </c>
      <c r="D99" s="7">
        <f t="shared" si="1"/>
        <v>0.15713309846923718</v>
      </c>
    </row>
    <row r="100" spans="1:4" x14ac:dyDescent="0.25">
      <c r="A100" s="5" t="s">
        <v>585</v>
      </c>
      <c r="B100" s="7">
        <v>0.67925921671913636</v>
      </c>
      <c r="C100" s="7">
        <v>0</v>
      </c>
      <c r="D100" s="7">
        <f t="shared" si="1"/>
        <v>0.67925921671913636</v>
      </c>
    </row>
    <row r="101" spans="1:4" x14ac:dyDescent="0.25">
      <c r="A101" s="5" t="s">
        <v>375</v>
      </c>
      <c r="B101" s="7">
        <v>0.43443735319465526</v>
      </c>
      <c r="C101" s="7">
        <v>0</v>
      </c>
      <c r="D101" s="7">
        <f t="shared" si="1"/>
        <v>0.43443735319465526</v>
      </c>
    </row>
    <row r="102" spans="1:4" x14ac:dyDescent="0.25">
      <c r="A102" s="5" t="s">
        <v>73</v>
      </c>
      <c r="B102" s="7">
        <v>0.43443735319465526</v>
      </c>
      <c r="C102" s="7">
        <v>4.5350353375939309E-3</v>
      </c>
      <c r="D102" s="7">
        <f t="shared" si="1"/>
        <v>0.43897238853224918</v>
      </c>
    </row>
    <row r="103" spans="1:4" x14ac:dyDescent="0.25">
      <c r="A103" s="5" t="s">
        <v>586</v>
      </c>
      <c r="B103" s="7">
        <v>0.52831272411488372</v>
      </c>
      <c r="C103" s="7">
        <v>0</v>
      </c>
      <c r="D103" s="7">
        <f t="shared" si="1"/>
        <v>0.52831272411488372</v>
      </c>
    </row>
    <row r="104" spans="1:4" x14ac:dyDescent="0.25">
      <c r="A104" s="5" t="s">
        <v>61</v>
      </c>
      <c r="B104" s="7">
        <v>0.15605338157177415</v>
      </c>
      <c r="C104" s="7">
        <v>4.8987410097959452E-3</v>
      </c>
      <c r="D104" s="7">
        <f t="shared" si="1"/>
        <v>0.1609521225815701</v>
      </c>
    </row>
    <row r="105" spans="1:4" x14ac:dyDescent="0.25">
      <c r="A105" s="5" t="s">
        <v>154</v>
      </c>
      <c r="B105" s="7">
        <v>0.43443735319465526</v>
      </c>
      <c r="C105" s="7">
        <v>0</v>
      </c>
      <c r="D105" s="7">
        <f t="shared" si="1"/>
        <v>0.43443735319465526</v>
      </c>
    </row>
    <row r="106" spans="1:4" x14ac:dyDescent="0.25">
      <c r="A106" s="5" t="s">
        <v>86</v>
      </c>
      <c r="B106" s="7">
        <v>0.83531259829091054</v>
      </c>
      <c r="C106" s="7">
        <v>0.10904385396607916</v>
      </c>
      <c r="D106" s="7">
        <f t="shared" si="1"/>
        <v>0.94435645225698972</v>
      </c>
    </row>
    <row r="107" spans="1:4" x14ac:dyDescent="0.25">
      <c r="A107" s="5" t="s">
        <v>80</v>
      </c>
      <c r="B107" s="7">
        <v>0.15605338157177415</v>
      </c>
      <c r="C107" s="7">
        <v>2.8418924865762111E-3</v>
      </c>
      <c r="D107" s="7">
        <f t="shared" si="1"/>
        <v>0.15889527405835036</v>
      </c>
    </row>
    <row r="108" spans="1:4" x14ac:dyDescent="0.25">
      <c r="A108" s="5" t="s">
        <v>587</v>
      </c>
      <c r="B108" s="7">
        <v>0.37736623151063131</v>
      </c>
      <c r="C108" s="7">
        <v>0</v>
      </c>
      <c r="D108" s="7">
        <f t="shared" si="1"/>
        <v>0.37736623151063131</v>
      </c>
    </row>
    <row r="109" spans="1:4" x14ac:dyDescent="0.25">
      <c r="A109" s="5" t="s">
        <v>12</v>
      </c>
      <c r="B109" s="7">
        <v>0.15605338157177415</v>
      </c>
      <c r="C109" s="7">
        <v>4.1851156722557967E-3</v>
      </c>
      <c r="D109" s="7">
        <f t="shared" si="1"/>
        <v>0.16023849724402994</v>
      </c>
    </row>
    <row r="110" spans="1:4" x14ac:dyDescent="0.25">
      <c r="A110" s="5" t="s">
        <v>125</v>
      </c>
      <c r="B110" s="7">
        <v>0.43443735319465526</v>
      </c>
      <c r="C110" s="7">
        <v>0.61379147629370867</v>
      </c>
      <c r="D110" s="7">
        <f t="shared" si="1"/>
        <v>1.0482288294883639</v>
      </c>
    </row>
    <row r="111" spans="1:4" x14ac:dyDescent="0.25">
      <c r="A111" s="5" t="s">
        <v>81</v>
      </c>
      <c r="B111" s="7">
        <v>0.15605338157177415</v>
      </c>
      <c r="C111" s="7">
        <v>7.1655318518700018E-3</v>
      </c>
      <c r="D111" s="7">
        <f t="shared" si="1"/>
        <v>0.16321891342364414</v>
      </c>
    </row>
    <row r="112" spans="1:4" x14ac:dyDescent="0.25">
      <c r="A112" s="5" t="s">
        <v>137</v>
      </c>
      <c r="B112" s="7">
        <v>24.118809082496863</v>
      </c>
      <c r="C112" s="7">
        <v>8.9171157204482423</v>
      </c>
      <c r="D112" s="7">
        <f t="shared" si="1"/>
        <v>33.035924802945104</v>
      </c>
    </row>
    <row r="113" spans="1:4" x14ac:dyDescent="0.25">
      <c r="A113" s="5" t="s">
        <v>68</v>
      </c>
      <c r="B113" s="7">
        <v>0.15605338157177415</v>
      </c>
      <c r="C113" s="7">
        <v>1.1262172171192497E-2</v>
      </c>
      <c r="D113" s="7">
        <f t="shared" si="1"/>
        <v>0.16731555374296664</v>
      </c>
    </row>
    <row r="114" spans="1:4" x14ac:dyDescent="0.25">
      <c r="A114" s="5" t="s">
        <v>91</v>
      </c>
      <c r="B114" s="7">
        <v>0.43443735319465526</v>
      </c>
      <c r="C114" s="7">
        <v>7.8750656289775997E-2</v>
      </c>
      <c r="D114" s="7">
        <f t="shared" si="1"/>
        <v>0.51318800948443122</v>
      </c>
    </row>
    <row r="115" spans="1:4" x14ac:dyDescent="0.25">
      <c r="A115" s="5" t="s">
        <v>183</v>
      </c>
      <c r="B115" s="7">
        <v>0.43443735319465526</v>
      </c>
      <c r="C115" s="7">
        <v>0</v>
      </c>
      <c r="D115" s="7">
        <f t="shared" si="1"/>
        <v>0.43443735319465526</v>
      </c>
    </row>
    <row r="116" spans="1:4" x14ac:dyDescent="0.25">
      <c r="A116" s="5" t="s">
        <v>588</v>
      </c>
      <c r="B116" s="7">
        <v>0.37736623151063131</v>
      </c>
      <c r="C116" s="7">
        <v>0</v>
      </c>
      <c r="D116" s="7">
        <f t="shared" si="1"/>
        <v>0.37736623151063131</v>
      </c>
    </row>
    <row r="117" spans="1:4" x14ac:dyDescent="0.25">
      <c r="A117" s="5" t="s">
        <v>130</v>
      </c>
      <c r="B117" s="7">
        <v>0.43443735319465526</v>
      </c>
      <c r="C117" s="7">
        <v>0.71303885157708513</v>
      </c>
      <c r="D117" s="7">
        <f t="shared" si="1"/>
        <v>1.1474762047717404</v>
      </c>
    </row>
    <row r="118" spans="1:4" x14ac:dyDescent="0.25">
      <c r="A118" s="5" t="s">
        <v>111</v>
      </c>
      <c r="B118" s="7">
        <v>3.4906376414733402</v>
      </c>
      <c r="C118" s="7">
        <v>0.20827975012740801</v>
      </c>
      <c r="D118" s="7">
        <f t="shared" si="1"/>
        <v>3.6989173916007481</v>
      </c>
    </row>
    <row r="119" spans="1:4" x14ac:dyDescent="0.25">
      <c r="A119" s="5" t="s">
        <v>7</v>
      </c>
      <c r="B119" s="7">
        <v>0.15605338157177415</v>
      </c>
      <c r="C119" s="7">
        <v>2.9306127485139702E-4</v>
      </c>
      <c r="D119" s="7">
        <f t="shared" si="1"/>
        <v>0.15634644284662555</v>
      </c>
    </row>
    <row r="120" spans="1:4" x14ac:dyDescent="0.25">
      <c r="A120" s="5" t="s">
        <v>82</v>
      </c>
      <c r="B120" s="7">
        <v>0.15605338157177415</v>
      </c>
      <c r="C120" s="7">
        <v>1.1693575432401161E-2</v>
      </c>
      <c r="D120" s="7">
        <f t="shared" si="1"/>
        <v>0.1677469570041753</v>
      </c>
    </row>
    <row r="121" spans="1:4" x14ac:dyDescent="0.25">
      <c r="A121" s="5" t="s">
        <v>135</v>
      </c>
      <c r="B121" s="7">
        <v>0.56604934726594702</v>
      </c>
      <c r="C121" s="7">
        <v>1.3005786501872292</v>
      </c>
      <c r="D121" s="7">
        <f t="shared" si="1"/>
        <v>1.8666279974531763</v>
      </c>
    </row>
    <row r="122" spans="1:4" x14ac:dyDescent="0.25">
      <c r="A122" s="5" t="s">
        <v>156</v>
      </c>
      <c r="B122" s="7">
        <v>0.15605338157177415</v>
      </c>
      <c r="C122" s="7">
        <v>5.0439088471161894E-3</v>
      </c>
      <c r="D122" s="7">
        <f t="shared" si="1"/>
        <v>0.16109729041889034</v>
      </c>
    </row>
    <row r="123" spans="1:4" x14ac:dyDescent="0.25">
      <c r="A123" s="5" t="s">
        <v>157</v>
      </c>
      <c r="B123" s="7">
        <v>0.59608846806449722</v>
      </c>
      <c r="C123" s="7">
        <v>0</v>
      </c>
      <c r="D123" s="7">
        <f t="shared" si="1"/>
        <v>0.59608846806449722</v>
      </c>
    </row>
    <row r="124" spans="1:4" x14ac:dyDescent="0.25">
      <c r="A124" s="5" t="s">
        <v>497</v>
      </c>
      <c r="B124" s="7">
        <v>3.1562728479554711</v>
      </c>
      <c r="C124" s="7">
        <v>0</v>
      </c>
      <c r="D124" s="7">
        <f t="shared" si="1"/>
        <v>3.1562728479554711</v>
      </c>
    </row>
    <row r="125" spans="1:4" x14ac:dyDescent="0.25">
      <c r="A125" s="5" t="s">
        <v>184</v>
      </c>
      <c r="B125" s="7">
        <v>0.43443735319465526</v>
      </c>
      <c r="C125" s="7">
        <v>0</v>
      </c>
      <c r="D125" s="7">
        <f t="shared" si="1"/>
        <v>0.43443735319465526</v>
      </c>
    </row>
    <row r="126" spans="1:4" x14ac:dyDescent="0.25">
      <c r="A126" s="5" t="s">
        <v>99</v>
      </c>
      <c r="B126" s="7">
        <v>0.15605338157177415</v>
      </c>
      <c r="C126" s="7">
        <v>2.0245552959092469E-2</v>
      </c>
      <c r="D126" s="7">
        <f t="shared" si="1"/>
        <v>0.17629893453086662</v>
      </c>
    </row>
    <row r="127" spans="1:4" x14ac:dyDescent="0.25">
      <c r="A127" s="5" t="s">
        <v>589</v>
      </c>
      <c r="B127" s="7">
        <v>0.45283947781275752</v>
      </c>
      <c r="C127" s="7">
        <v>0</v>
      </c>
      <c r="D127" s="7">
        <f t="shared" si="1"/>
        <v>0.45283947781275752</v>
      </c>
    </row>
    <row r="128" spans="1:4" x14ac:dyDescent="0.25">
      <c r="A128" s="5" t="s">
        <v>590</v>
      </c>
      <c r="B128" s="7">
        <v>0.75473246302126262</v>
      </c>
      <c r="C128" s="7">
        <v>0</v>
      </c>
      <c r="D128" s="7">
        <f t="shared" si="1"/>
        <v>0.75473246302126262</v>
      </c>
    </row>
    <row r="129" spans="1:4" x14ac:dyDescent="0.25">
      <c r="A129" s="5" t="s">
        <v>591</v>
      </c>
      <c r="B129" s="7">
        <v>0.50944441253935213</v>
      </c>
      <c r="C129" s="7">
        <v>0</v>
      </c>
      <c r="D129" s="7">
        <f t="shared" si="1"/>
        <v>0.50944441253935213</v>
      </c>
    </row>
    <row r="130" spans="1:4" x14ac:dyDescent="0.25">
      <c r="A130" s="5" t="s">
        <v>592</v>
      </c>
      <c r="B130" s="7">
        <v>0.50944441253935213</v>
      </c>
      <c r="C130" s="7">
        <v>0</v>
      </c>
      <c r="D130" s="7">
        <f t="shared" si="1"/>
        <v>0.50944441253935213</v>
      </c>
    </row>
    <row r="131" spans="1:4" x14ac:dyDescent="0.25">
      <c r="A131" s="5" t="s">
        <v>185</v>
      </c>
      <c r="B131" s="7">
        <v>0.15605338157177415</v>
      </c>
      <c r="C131" s="7">
        <v>0</v>
      </c>
      <c r="D131" s="7">
        <f t="shared" si="1"/>
        <v>0.15605338157177415</v>
      </c>
    </row>
    <row r="132" spans="1:4" x14ac:dyDescent="0.25">
      <c r="A132" s="5" t="s">
        <v>10</v>
      </c>
      <c r="B132" s="7">
        <v>0.15605338157177415</v>
      </c>
      <c r="C132" s="7">
        <v>1.145139202815343E-3</v>
      </c>
      <c r="D132" s="7">
        <f t="shared" si="1"/>
        <v>0.15719852077458948</v>
      </c>
    </row>
    <row r="133" spans="1:4" x14ac:dyDescent="0.25">
      <c r="A133" s="5" t="s">
        <v>76</v>
      </c>
      <c r="B133" s="7">
        <v>0.15605338157177415</v>
      </c>
      <c r="C133" s="7">
        <v>1.0877064612116983E-2</v>
      </c>
      <c r="D133" s="7">
        <f t="shared" si="1"/>
        <v>0.16693044618389113</v>
      </c>
    </row>
    <row r="134" spans="1:4" x14ac:dyDescent="0.25">
      <c r="A134" s="5" t="s">
        <v>593</v>
      </c>
      <c r="B134" s="7">
        <v>0.43397116623722598</v>
      </c>
      <c r="C134" s="7">
        <v>0</v>
      </c>
      <c r="D134" s="7">
        <f t="shared" si="1"/>
        <v>0.43397116623722598</v>
      </c>
    </row>
    <row r="135" spans="1:4" x14ac:dyDescent="0.25">
      <c r="A135" s="5" t="s">
        <v>594</v>
      </c>
      <c r="B135" s="7">
        <v>0.75473246302126262</v>
      </c>
      <c r="C135" s="7">
        <v>0</v>
      </c>
      <c r="D135" s="7">
        <f t="shared" si="1"/>
        <v>0.75473246302126262</v>
      </c>
    </row>
    <row r="136" spans="1:4" x14ac:dyDescent="0.25">
      <c r="A136" s="5" t="s">
        <v>112</v>
      </c>
      <c r="B136" s="7">
        <v>3.3223924715320754</v>
      </c>
      <c r="C136" s="7">
        <v>0.20827975012740801</v>
      </c>
      <c r="D136" s="7">
        <f t="shared" si="1"/>
        <v>3.5306722216594832</v>
      </c>
    </row>
    <row r="137" spans="1:4" x14ac:dyDescent="0.25">
      <c r="A137" s="5" t="s">
        <v>17</v>
      </c>
      <c r="B137" s="7">
        <v>0.15605338157177415</v>
      </c>
      <c r="C137" s="7">
        <v>4.1851156722557967E-3</v>
      </c>
      <c r="D137" s="7">
        <f t="shared" si="1"/>
        <v>0.16023849724402994</v>
      </c>
    </row>
    <row r="138" spans="1:4" x14ac:dyDescent="0.25">
      <c r="A138" s="5" t="s">
        <v>595</v>
      </c>
      <c r="B138" s="7">
        <v>0.75473246302126262</v>
      </c>
      <c r="C138" s="7">
        <v>0</v>
      </c>
      <c r="D138" s="7">
        <f t="shared" si="1"/>
        <v>0.75473246302126262</v>
      </c>
    </row>
    <row r="139" spans="1:4" x14ac:dyDescent="0.25">
      <c r="A139" s="5" t="s">
        <v>596</v>
      </c>
      <c r="B139" s="7">
        <v>0.75473246302126262</v>
      </c>
      <c r="C139" s="7">
        <v>0</v>
      </c>
      <c r="D139" s="7">
        <f t="shared" si="1"/>
        <v>0.75473246302126262</v>
      </c>
    </row>
    <row r="140" spans="1:4" x14ac:dyDescent="0.25">
      <c r="A140" s="5" t="s">
        <v>132</v>
      </c>
      <c r="B140" s="7">
        <v>0.15605338157177415</v>
      </c>
      <c r="C140" s="7">
        <v>1.3580462873738639</v>
      </c>
      <c r="D140" s="7">
        <f t="shared" ref="D140:D203" si="2">SUM(B140:C140)</f>
        <v>1.5140996689456381</v>
      </c>
    </row>
    <row r="141" spans="1:4" x14ac:dyDescent="0.25">
      <c r="A141" s="5" t="s">
        <v>186</v>
      </c>
      <c r="B141" s="7">
        <v>0.43443735319465526</v>
      </c>
      <c r="C141" s="7">
        <v>0</v>
      </c>
      <c r="D141" s="7">
        <f t="shared" si="2"/>
        <v>0.43443735319465526</v>
      </c>
    </row>
    <row r="142" spans="1:4" x14ac:dyDescent="0.25">
      <c r="A142" s="5" t="s">
        <v>50</v>
      </c>
      <c r="B142" s="7">
        <v>0.74097104041325268</v>
      </c>
      <c r="C142" s="7">
        <v>5.7618398429605305E-4</v>
      </c>
      <c r="D142" s="7">
        <f t="shared" si="2"/>
        <v>0.74154722439754872</v>
      </c>
    </row>
    <row r="143" spans="1:4" x14ac:dyDescent="0.25">
      <c r="A143" s="5" t="s">
        <v>136</v>
      </c>
      <c r="B143" s="7">
        <v>2.4917943536490563</v>
      </c>
      <c r="C143" s="7">
        <v>1.3005786501872292</v>
      </c>
      <c r="D143" s="7">
        <f t="shared" si="2"/>
        <v>3.7923730038362855</v>
      </c>
    </row>
    <row r="144" spans="1:4" x14ac:dyDescent="0.25">
      <c r="A144" s="5" t="s">
        <v>187</v>
      </c>
      <c r="B144" s="7">
        <v>0.43443735319465526</v>
      </c>
      <c r="C144" s="7">
        <v>0</v>
      </c>
      <c r="D144" s="7">
        <f t="shared" si="2"/>
        <v>0.43443735319465526</v>
      </c>
    </row>
    <row r="145" spans="1:4" x14ac:dyDescent="0.25">
      <c r="A145" s="5" t="s">
        <v>326</v>
      </c>
      <c r="B145" s="7">
        <v>0.50944441253935213</v>
      </c>
      <c r="C145" s="7">
        <v>0</v>
      </c>
      <c r="D145" s="7">
        <f t="shared" si="2"/>
        <v>0.50944441253935213</v>
      </c>
    </row>
    <row r="146" spans="1:4" x14ac:dyDescent="0.25">
      <c r="A146" s="5" t="s">
        <v>352</v>
      </c>
      <c r="B146" s="7">
        <v>0.59608846806449722</v>
      </c>
      <c r="C146" s="7">
        <v>0</v>
      </c>
      <c r="D146" s="7">
        <f t="shared" si="2"/>
        <v>0.59608846806449722</v>
      </c>
    </row>
    <row r="147" spans="1:4" x14ac:dyDescent="0.25">
      <c r="A147" s="5" t="s">
        <v>11</v>
      </c>
      <c r="B147" s="7">
        <v>0.15605338157177415</v>
      </c>
      <c r="C147" s="7">
        <v>4.6798713627145844E-3</v>
      </c>
      <c r="D147" s="7">
        <f t="shared" si="2"/>
        <v>0.16073325293448873</v>
      </c>
    </row>
    <row r="148" spans="1:4" x14ac:dyDescent="0.25">
      <c r="A148" s="5" t="s">
        <v>3</v>
      </c>
      <c r="B148" s="7">
        <v>0.15605338157177415</v>
      </c>
      <c r="C148" s="7">
        <v>1.0207175282598866E-5</v>
      </c>
      <c r="D148" s="7">
        <f t="shared" si="2"/>
        <v>0.15606358874705675</v>
      </c>
    </row>
    <row r="149" spans="1:4" x14ac:dyDescent="0.25">
      <c r="A149" s="5" t="s">
        <v>597</v>
      </c>
      <c r="B149" s="7">
        <v>0.75473246302126262</v>
      </c>
      <c r="C149" s="7">
        <v>0</v>
      </c>
      <c r="D149" s="7">
        <f t="shared" si="2"/>
        <v>0.75473246302126262</v>
      </c>
    </row>
    <row r="150" spans="1:4" x14ac:dyDescent="0.25">
      <c r="A150" s="5" t="s">
        <v>71</v>
      </c>
      <c r="B150" s="7">
        <v>0.43443735319465526</v>
      </c>
      <c r="C150" s="7">
        <v>1.9237278388317167E-2</v>
      </c>
      <c r="D150" s="7">
        <f t="shared" si="2"/>
        <v>0.45367463158297244</v>
      </c>
    </row>
    <row r="151" spans="1:4" x14ac:dyDescent="0.25">
      <c r="A151" s="5" t="s">
        <v>65</v>
      </c>
      <c r="B151" s="7">
        <v>0.15605338157177415</v>
      </c>
      <c r="C151" s="7">
        <v>1.7468340150564733E-2</v>
      </c>
      <c r="D151" s="7">
        <f t="shared" si="2"/>
        <v>0.17352172172233887</v>
      </c>
    </row>
    <row r="152" spans="1:4" x14ac:dyDescent="0.25">
      <c r="A152" s="5" t="s">
        <v>327</v>
      </c>
      <c r="B152" s="7">
        <v>0.4905761009638207</v>
      </c>
      <c r="C152" s="7">
        <v>0</v>
      </c>
      <c r="D152" s="7">
        <f t="shared" si="2"/>
        <v>0.4905761009638207</v>
      </c>
    </row>
    <row r="153" spans="1:4" x14ac:dyDescent="0.25">
      <c r="A153" s="5" t="s">
        <v>69</v>
      </c>
      <c r="B153" s="7">
        <v>0.66549779411112631</v>
      </c>
      <c r="C153" s="7">
        <v>3.3948496169010256E-3</v>
      </c>
      <c r="D153" s="7">
        <f t="shared" si="2"/>
        <v>0.66889264372802737</v>
      </c>
    </row>
    <row r="154" spans="1:4" x14ac:dyDescent="0.25">
      <c r="A154" s="5" t="s">
        <v>19</v>
      </c>
      <c r="B154" s="7">
        <v>0.43443735319465526</v>
      </c>
      <c r="C154" s="7">
        <v>1.3126253607031887E-3</v>
      </c>
      <c r="D154" s="7">
        <f t="shared" si="2"/>
        <v>0.43574997855535846</v>
      </c>
    </row>
    <row r="155" spans="1:4" x14ac:dyDescent="0.25">
      <c r="A155" s="5" t="s">
        <v>5</v>
      </c>
      <c r="B155" s="7">
        <v>0.15605338157177415</v>
      </c>
      <c r="C155" s="7">
        <v>0</v>
      </c>
      <c r="D155" s="7">
        <f t="shared" si="2"/>
        <v>0.15605338157177415</v>
      </c>
    </row>
    <row r="156" spans="1:4" x14ac:dyDescent="0.25">
      <c r="A156" s="5" t="s">
        <v>598</v>
      </c>
      <c r="B156" s="7">
        <v>0.45283947781275752</v>
      </c>
      <c r="C156" s="7">
        <v>0</v>
      </c>
      <c r="D156" s="7">
        <f t="shared" si="2"/>
        <v>0.45283947781275752</v>
      </c>
    </row>
    <row r="157" spans="1:4" x14ac:dyDescent="0.25">
      <c r="A157" s="5" t="s">
        <v>188</v>
      </c>
      <c r="B157" s="7">
        <v>0.15605338157177415</v>
      </c>
      <c r="C157" s="7">
        <v>0</v>
      </c>
      <c r="D157" s="7">
        <f t="shared" si="2"/>
        <v>0.15605338157177415</v>
      </c>
    </row>
    <row r="158" spans="1:4" x14ac:dyDescent="0.25">
      <c r="A158" s="5" t="s">
        <v>279</v>
      </c>
      <c r="B158" s="7">
        <v>0.45283947781275752</v>
      </c>
      <c r="C158" s="7">
        <v>0</v>
      </c>
      <c r="D158" s="7">
        <f t="shared" si="2"/>
        <v>0.45283947781275752</v>
      </c>
    </row>
    <row r="159" spans="1:4" x14ac:dyDescent="0.25">
      <c r="A159" s="5" t="s">
        <v>599</v>
      </c>
      <c r="B159" s="7">
        <v>0.4151028546616945</v>
      </c>
      <c r="C159" s="7">
        <v>0</v>
      </c>
      <c r="D159" s="7">
        <f t="shared" si="2"/>
        <v>0.4151028546616945</v>
      </c>
    </row>
    <row r="160" spans="1:4" x14ac:dyDescent="0.25">
      <c r="A160" s="5" t="s">
        <v>600</v>
      </c>
      <c r="B160" s="7">
        <v>0.73586415144573114</v>
      </c>
      <c r="C160" s="7">
        <v>0</v>
      </c>
      <c r="D160" s="7">
        <f t="shared" si="2"/>
        <v>0.73586415144573114</v>
      </c>
    </row>
    <row r="161" spans="1:4" x14ac:dyDescent="0.25">
      <c r="A161" s="5" t="s">
        <v>102</v>
      </c>
      <c r="B161" s="7">
        <v>2.1595551064958487</v>
      </c>
      <c r="C161" s="7">
        <v>0</v>
      </c>
      <c r="D161" s="7">
        <f t="shared" si="2"/>
        <v>2.1595551064958487</v>
      </c>
    </row>
    <row r="162" spans="1:4" x14ac:dyDescent="0.25">
      <c r="A162" s="5" t="s">
        <v>85</v>
      </c>
      <c r="B162" s="7">
        <v>0.8730492214419735</v>
      </c>
      <c r="C162" s="7">
        <v>1.2077379443549719E-2</v>
      </c>
      <c r="D162" s="7">
        <f t="shared" si="2"/>
        <v>0.8851266008855232</v>
      </c>
    </row>
    <row r="163" spans="1:4" x14ac:dyDescent="0.25">
      <c r="A163" s="5" t="s">
        <v>189</v>
      </c>
      <c r="B163" s="7">
        <v>0.43443735319465526</v>
      </c>
      <c r="C163" s="7">
        <v>0</v>
      </c>
      <c r="D163" s="7">
        <f t="shared" si="2"/>
        <v>0.43443735319465526</v>
      </c>
    </row>
    <row r="164" spans="1:4" x14ac:dyDescent="0.25">
      <c r="A164" s="5" t="s">
        <v>601</v>
      </c>
      <c r="B164" s="7">
        <v>0.6037859704170101</v>
      </c>
      <c r="C164" s="7">
        <v>0</v>
      </c>
      <c r="D164" s="7">
        <f t="shared" si="2"/>
        <v>0.6037859704170101</v>
      </c>
    </row>
    <row r="165" spans="1:4" x14ac:dyDescent="0.25">
      <c r="A165" s="5" t="s">
        <v>368</v>
      </c>
      <c r="B165" s="7">
        <v>0.45283947781275752</v>
      </c>
      <c r="C165" s="7">
        <v>0</v>
      </c>
      <c r="D165" s="7">
        <f t="shared" si="2"/>
        <v>0.45283947781275752</v>
      </c>
    </row>
    <row r="166" spans="1:4" x14ac:dyDescent="0.25">
      <c r="A166" s="5" t="s">
        <v>59</v>
      </c>
      <c r="B166" s="7">
        <v>0.53341961308240549</v>
      </c>
      <c r="C166" s="7">
        <v>1.2193071297139793E-3</v>
      </c>
      <c r="D166" s="7">
        <f t="shared" si="2"/>
        <v>0.53463892021211945</v>
      </c>
    </row>
    <row r="167" spans="1:4" x14ac:dyDescent="0.25">
      <c r="A167" s="5" t="s">
        <v>328</v>
      </c>
      <c r="B167" s="7">
        <v>3.0732130361671697</v>
      </c>
      <c r="C167" s="7">
        <v>33.036897711466366</v>
      </c>
      <c r="D167" s="7">
        <f t="shared" si="2"/>
        <v>36.110110747633534</v>
      </c>
    </row>
    <row r="168" spans="1:4" x14ac:dyDescent="0.25">
      <c r="A168" s="5" t="s">
        <v>131</v>
      </c>
      <c r="B168" s="7">
        <v>3.7568298247267307</v>
      </c>
      <c r="C168" s="7">
        <v>0.8331190558116649</v>
      </c>
      <c r="D168" s="7">
        <f t="shared" si="2"/>
        <v>4.5899488805383957</v>
      </c>
    </row>
    <row r="169" spans="1:4" x14ac:dyDescent="0.25">
      <c r="A169" s="5" t="s">
        <v>6</v>
      </c>
      <c r="B169" s="7">
        <v>0.15605338157177415</v>
      </c>
      <c r="C169" s="7">
        <v>3.1673923540826788E-3</v>
      </c>
      <c r="D169" s="7">
        <f t="shared" si="2"/>
        <v>0.15922077392585682</v>
      </c>
    </row>
    <row r="170" spans="1:4" x14ac:dyDescent="0.25">
      <c r="A170" s="5" t="s">
        <v>8</v>
      </c>
      <c r="B170" s="7">
        <v>0.15605338157177415</v>
      </c>
      <c r="C170" s="7">
        <v>8.6079984863886012E-4</v>
      </c>
      <c r="D170" s="7">
        <f t="shared" si="2"/>
        <v>0.156914181420413</v>
      </c>
    </row>
    <row r="171" spans="1:4" x14ac:dyDescent="0.25">
      <c r="A171" s="5" t="s">
        <v>190</v>
      </c>
      <c r="B171" s="7">
        <v>0.43443735319465526</v>
      </c>
      <c r="C171" s="7">
        <v>0</v>
      </c>
      <c r="D171" s="7">
        <f t="shared" si="2"/>
        <v>0.43443735319465526</v>
      </c>
    </row>
    <row r="172" spans="1:4" x14ac:dyDescent="0.25">
      <c r="A172" s="5" t="s">
        <v>106</v>
      </c>
      <c r="B172" s="7">
        <v>0.43443735319465526</v>
      </c>
      <c r="C172" s="7">
        <v>0.15279403510920941</v>
      </c>
      <c r="D172" s="7">
        <f t="shared" si="2"/>
        <v>0.58723138830386468</v>
      </c>
    </row>
    <row r="173" spans="1:4" x14ac:dyDescent="0.25">
      <c r="A173" s="5" t="s">
        <v>602</v>
      </c>
      <c r="B173" s="7">
        <v>0.39623454308616285</v>
      </c>
      <c r="C173" s="7">
        <v>0</v>
      </c>
      <c r="D173" s="7">
        <f t="shared" si="2"/>
        <v>0.39623454308616285</v>
      </c>
    </row>
    <row r="174" spans="1:4" x14ac:dyDescent="0.25">
      <c r="A174" s="5" t="s">
        <v>16</v>
      </c>
      <c r="B174" s="7">
        <v>0.15605338157177415</v>
      </c>
      <c r="C174" s="7">
        <v>7.8752307450483464E-3</v>
      </c>
      <c r="D174" s="7">
        <f t="shared" si="2"/>
        <v>0.16392861231682249</v>
      </c>
    </row>
    <row r="175" spans="1:4" x14ac:dyDescent="0.25">
      <c r="A175" s="5" t="s">
        <v>603</v>
      </c>
      <c r="B175" s="7">
        <v>0.5849176588414785</v>
      </c>
      <c r="C175" s="7">
        <v>0</v>
      </c>
      <c r="D175" s="7">
        <f t="shared" si="2"/>
        <v>0.5849176588414785</v>
      </c>
    </row>
    <row r="176" spans="1:4" x14ac:dyDescent="0.25">
      <c r="A176" s="5" t="s">
        <v>192</v>
      </c>
      <c r="B176" s="7">
        <v>0.43443735319465526</v>
      </c>
      <c r="C176" s="7">
        <v>0</v>
      </c>
      <c r="D176" s="7">
        <f t="shared" si="2"/>
        <v>0.43443735319465526</v>
      </c>
    </row>
    <row r="177" spans="1:4" x14ac:dyDescent="0.25">
      <c r="A177" s="5" t="s">
        <v>84</v>
      </c>
      <c r="B177" s="7">
        <v>0.15605338157177415</v>
      </c>
      <c r="C177" s="7">
        <v>1.6022816103635634E-3</v>
      </c>
      <c r="D177" s="7">
        <f t="shared" si="2"/>
        <v>0.15765566318213772</v>
      </c>
    </row>
    <row r="178" spans="1:4" x14ac:dyDescent="0.25">
      <c r="A178" s="5" t="s">
        <v>77</v>
      </c>
      <c r="B178" s="7">
        <v>0.15605338157177415</v>
      </c>
      <c r="C178" s="7">
        <v>3.3995281689152321E-2</v>
      </c>
      <c r="D178" s="7">
        <f t="shared" si="2"/>
        <v>0.19004866326092645</v>
      </c>
    </row>
    <row r="179" spans="1:4" x14ac:dyDescent="0.25">
      <c r="A179" s="5" t="s">
        <v>604</v>
      </c>
      <c r="B179" s="7">
        <v>0.56604934726594702</v>
      </c>
      <c r="C179" s="7">
        <v>0</v>
      </c>
      <c r="D179" s="7">
        <f t="shared" si="2"/>
        <v>0.56604934726594702</v>
      </c>
    </row>
    <row r="180" spans="1:4" x14ac:dyDescent="0.25">
      <c r="A180" s="5" t="s">
        <v>495</v>
      </c>
      <c r="B180" s="7">
        <v>0.5849176588414785</v>
      </c>
      <c r="C180" s="7">
        <v>0</v>
      </c>
      <c r="D180" s="7">
        <f t="shared" si="2"/>
        <v>0.5849176588414785</v>
      </c>
    </row>
    <row r="181" spans="1:4" x14ac:dyDescent="0.25">
      <c r="A181" s="5" t="s">
        <v>126</v>
      </c>
      <c r="B181" s="7">
        <v>0.43443735319465526</v>
      </c>
      <c r="C181" s="7">
        <v>0.49198275960769294</v>
      </c>
      <c r="D181" s="7">
        <f t="shared" si="2"/>
        <v>0.92642011280234815</v>
      </c>
    </row>
    <row r="182" spans="1:4" x14ac:dyDescent="0.25">
      <c r="A182" s="5" t="s">
        <v>129</v>
      </c>
      <c r="B182" s="7">
        <v>0.43443735319465526</v>
      </c>
      <c r="C182" s="7">
        <v>0.31691872210737415</v>
      </c>
      <c r="D182" s="7">
        <f t="shared" si="2"/>
        <v>0.75135607530202941</v>
      </c>
    </row>
    <row r="183" spans="1:4" x14ac:dyDescent="0.25">
      <c r="A183" s="5" t="s">
        <v>4</v>
      </c>
      <c r="B183" s="7">
        <v>0.15605338157177415</v>
      </c>
      <c r="C183" s="7">
        <v>1.3040219443852702E-4</v>
      </c>
      <c r="D183" s="7">
        <f t="shared" si="2"/>
        <v>0.15618378376621267</v>
      </c>
    </row>
    <row r="184" spans="1:4" x14ac:dyDescent="0.25">
      <c r="A184" s="5" t="s">
        <v>113</v>
      </c>
      <c r="B184" s="7">
        <v>0.75473246302126262</v>
      </c>
      <c r="C184" s="7">
        <v>0.20827975012740801</v>
      </c>
      <c r="D184" s="7">
        <f t="shared" si="2"/>
        <v>0.96301221314867069</v>
      </c>
    </row>
    <row r="185" spans="1:4" x14ac:dyDescent="0.25">
      <c r="A185" s="5" t="s">
        <v>329</v>
      </c>
      <c r="B185" s="7">
        <v>2.408734541860754</v>
      </c>
      <c r="C185" s="7">
        <v>0</v>
      </c>
      <c r="D185" s="7">
        <f t="shared" si="2"/>
        <v>2.408734541860754</v>
      </c>
    </row>
    <row r="186" spans="1:4" x14ac:dyDescent="0.25">
      <c r="A186" s="5" t="s">
        <v>605</v>
      </c>
      <c r="B186" s="7">
        <v>0.75473246302126262</v>
      </c>
      <c r="C186" s="7">
        <v>0</v>
      </c>
      <c r="D186" s="7">
        <f t="shared" si="2"/>
        <v>0.75473246302126262</v>
      </c>
    </row>
    <row r="187" spans="1:4" x14ac:dyDescent="0.25">
      <c r="A187" s="5" t="s">
        <v>606</v>
      </c>
      <c r="B187" s="7">
        <v>0.37736623151063131</v>
      </c>
      <c r="C187" s="7">
        <v>0</v>
      </c>
      <c r="D187" s="7">
        <f t="shared" si="2"/>
        <v>0.37736623151063131</v>
      </c>
    </row>
    <row r="188" spans="1:4" x14ac:dyDescent="0.25">
      <c r="A188" s="5" t="s">
        <v>607</v>
      </c>
      <c r="B188" s="7">
        <v>0.4905761009638207</v>
      </c>
      <c r="C188" s="7">
        <v>0</v>
      </c>
      <c r="D188" s="7">
        <f t="shared" si="2"/>
        <v>0.4905761009638207</v>
      </c>
    </row>
    <row r="189" spans="1:4" x14ac:dyDescent="0.25">
      <c r="A189" s="5" t="s">
        <v>83</v>
      </c>
      <c r="B189" s="7">
        <v>0.15605338157177415</v>
      </c>
      <c r="C189" s="7">
        <v>1.410493368972001E-2</v>
      </c>
      <c r="D189" s="7">
        <f t="shared" si="2"/>
        <v>0.17015831526149416</v>
      </c>
    </row>
    <row r="190" spans="1:4" x14ac:dyDescent="0.25">
      <c r="A190" s="5" t="s">
        <v>52</v>
      </c>
      <c r="B190" s="7">
        <v>0.15605338157177415</v>
      </c>
      <c r="C190" s="7">
        <v>7.9799648957615127E-3</v>
      </c>
      <c r="D190" s="7">
        <f t="shared" si="2"/>
        <v>0.16403334646753565</v>
      </c>
    </row>
    <row r="191" spans="1:4" x14ac:dyDescent="0.25">
      <c r="A191" s="5" t="s">
        <v>58</v>
      </c>
      <c r="B191" s="7">
        <v>0.43443735319465526</v>
      </c>
      <c r="C191" s="7">
        <v>2.1886648696517494E-3</v>
      </c>
      <c r="D191" s="7">
        <f t="shared" si="2"/>
        <v>0.43662601806430701</v>
      </c>
    </row>
    <row r="192" spans="1:4" x14ac:dyDescent="0.25">
      <c r="A192" s="5" t="s">
        <v>193</v>
      </c>
      <c r="B192" s="7">
        <v>0.15605338157177415</v>
      </c>
      <c r="C192" s="7">
        <v>0</v>
      </c>
      <c r="D192" s="7">
        <f t="shared" si="2"/>
        <v>0.15605338157177415</v>
      </c>
    </row>
    <row r="193" spans="1:4" x14ac:dyDescent="0.25">
      <c r="A193" s="5" t="s">
        <v>63</v>
      </c>
      <c r="B193" s="7">
        <v>0.43443735319465526</v>
      </c>
      <c r="C193" s="7">
        <v>1.3530637874845432E-2</v>
      </c>
      <c r="D193" s="7">
        <f t="shared" si="2"/>
        <v>0.44796799106950069</v>
      </c>
    </row>
    <row r="194" spans="1:4" x14ac:dyDescent="0.25">
      <c r="A194" s="5" t="s">
        <v>558</v>
      </c>
      <c r="B194" s="7">
        <v>0.67925921671913636</v>
      </c>
      <c r="C194" s="7">
        <v>0</v>
      </c>
      <c r="D194" s="7">
        <f t="shared" si="2"/>
        <v>0.67925921671913636</v>
      </c>
    </row>
    <row r="195" spans="1:4" x14ac:dyDescent="0.25">
      <c r="A195" s="5" t="s">
        <v>608</v>
      </c>
      <c r="B195" s="7">
        <v>0.37736623151063131</v>
      </c>
      <c r="C195" s="7">
        <v>0</v>
      </c>
      <c r="D195" s="7">
        <f t="shared" si="2"/>
        <v>0.37736623151063131</v>
      </c>
    </row>
    <row r="196" spans="1:4" x14ac:dyDescent="0.25">
      <c r="A196" s="5" t="s">
        <v>194</v>
      </c>
      <c r="B196" s="7">
        <v>0.43443735319465526</v>
      </c>
      <c r="C196" s="7">
        <v>0</v>
      </c>
      <c r="D196" s="7">
        <f t="shared" si="2"/>
        <v>0.43443735319465526</v>
      </c>
    </row>
    <row r="197" spans="1:4" x14ac:dyDescent="0.25">
      <c r="A197" s="5" t="s">
        <v>140</v>
      </c>
      <c r="B197" s="7">
        <v>0.43443735319465526</v>
      </c>
      <c r="C197" s="7">
        <v>3.2694228910933036</v>
      </c>
      <c r="D197" s="7">
        <f t="shared" si="2"/>
        <v>3.7038602442879589</v>
      </c>
    </row>
    <row r="198" spans="1:4" x14ac:dyDescent="0.25">
      <c r="A198" s="5" t="s">
        <v>2</v>
      </c>
      <c r="B198" s="7">
        <v>2.9070934125905659</v>
      </c>
      <c r="C198" s="7">
        <v>0</v>
      </c>
      <c r="D198" s="7">
        <f t="shared" si="2"/>
        <v>2.9070934125905659</v>
      </c>
    </row>
    <row r="199" spans="1:4" x14ac:dyDescent="0.25">
      <c r="A199" s="5" t="s">
        <v>108</v>
      </c>
      <c r="B199" s="7">
        <v>0.43443735319465526</v>
      </c>
      <c r="C199" s="7">
        <v>0.15279403510920941</v>
      </c>
      <c r="D199" s="7">
        <f t="shared" si="2"/>
        <v>0.58723138830386468</v>
      </c>
    </row>
    <row r="200" spans="1:4" x14ac:dyDescent="0.25">
      <c r="A200" s="5" t="s">
        <v>566</v>
      </c>
      <c r="B200" s="7">
        <v>0.66039090514360488</v>
      </c>
      <c r="C200" s="7">
        <v>0</v>
      </c>
      <c r="D200" s="7">
        <f t="shared" si="2"/>
        <v>0.66039090514360488</v>
      </c>
    </row>
    <row r="201" spans="1:4" x14ac:dyDescent="0.25">
      <c r="A201" s="5" t="s">
        <v>162</v>
      </c>
      <c r="B201" s="7">
        <v>0.43443735319465526</v>
      </c>
      <c r="C201" s="7">
        <v>0</v>
      </c>
      <c r="D201" s="7">
        <f t="shared" si="2"/>
        <v>0.43443735319465526</v>
      </c>
    </row>
    <row r="202" spans="1:4" x14ac:dyDescent="0.25">
      <c r="A202" s="5" t="s">
        <v>18</v>
      </c>
      <c r="B202" s="7">
        <v>0.15605338157177415</v>
      </c>
      <c r="C202" s="7">
        <v>7.1244266405732825E-3</v>
      </c>
      <c r="D202" s="7">
        <f t="shared" si="2"/>
        <v>0.16317780821234742</v>
      </c>
    </row>
    <row r="203" spans="1:4" x14ac:dyDescent="0.25">
      <c r="A203" s="5" t="s">
        <v>609</v>
      </c>
      <c r="B203" s="7">
        <v>2.4528805048191034</v>
      </c>
      <c r="C203" s="7">
        <v>0</v>
      </c>
      <c r="D203" s="7">
        <f t="shared" si="2"/>
        <v>2.4528805048191034</v>
      </c>
    </row>
    <row r="204" spans="1:4" x14ac:dyDescent="0.25">
      <c r="A204" s="5" t="s">
        <v>13</v>
      </c>
      <c r="B204" s="7">
        <v>0.15605338157177415</v>
      </c>
      <c r="C204" s="7">
        <v>1.5197946776037998E-3</v>
      </c>
      <c r="D204" s="7">
        <f t="shared" ref="D204:D265" si="3">SUM(B204:C204)</f>
        <v>0.15757317624937794</v>
      </c>
    </row>
    <row r="205" spans="1:4" x14ac:dyDescent="0.25">
      <c r="A205" s="5" t="s">
        <v>79</v>
      </c>
      <c r="B205" s="7">
        <v>0.15605338157177415</v>
      </c>
      <c r="C205" s="7">
        <v>1.3762764209329426E-2</v>
      </c>
      <c r="D205" s="7">
        <f t="shared" si="3"/>
        <v>0.16981614578110357</v>
      </c>
    </row>
    <row r="206" spans="1:4" x14ac:dyDescent="0.25">
      <c r="A206" s="5" t="s">
        <v>195</v>
      </c>
      <c r="B206" s="7">
        <v>0.43443735319465526</v>
      </c>
      <c r="C206" s="7">
        <v>0</v>
      </c>
      <c r="D206" s="7">
        <f t="shared" si="3"/>
        <v>0.43443735319465526</v>
      </c>
    </row>
    <row r="207" spans="1:4" x14ac:dyDescent="0.25">
      <c r="A207" s="5" t="s">
        <v>610</v>
      </c>
      <c r="B207" s="7">
        <v>0.43397116623722598</v>
      </c>
      <c r="C207" s="7">
        <v>0</v>
      </c>
      <c r="D207" s="7">
        <f t="shared" si="3"/>
        <v>0.43397116623722598</v>
      </c>
    </row>
    <row r="208" spans="1:4" x14ac:dyDescent="0.25">
      <c r="A208" s="5" t="s">
        <v>88</v>
      </c>
      <c r="B208" s="7">
        <v>0.15605338157177415</v>
      </c>
      <c r="C208" s="7">
        <v>9.5353898833688139E-3</v>
      </c>
      <c r="D208" s="7">
        <f t="shared" si="3"/>
        <v>0.16558877145514295</v>
      </c>
    </row>
    <row r="209" spans="1:4" x14ac:dyDescent="0.25">
      <c r="A209" s="5" t="s">
        <v>611</v>
      </c>
      <c r="B209" s="7">
        <v>0.52831272411488372</v>
      </c>
      <c r="C209" s="7">
        <v>0</v>
      </c>
      <c r="D209" s="7">
        <f t="shared" si="3"/>
        <v>0.52831272411488372</v>
      </c>
    </row>
    <row r="210" spans="1:4" x14ac:dyDescent="0.25">
      <c r="A210" s="5" t="s">
        <v>67</v>
      </c>
      <c r="B210" s="7">
        <v>0.15605338157177415</v>
      </c>
      <c r="C210" s="7">
        <v>2.2089133141171518E-3</v>
      </c>
      <c r="D210" s="7">
        <f t="shared" si="3"/>
        <v>0.1582622948858913</v>
      </c>
    </row>
    <row r="211" spans="1:4" x14ac:dyDescent="0.25">
      <c r="A211" s="5" t="s">
        <v>196</v>
      </c>
      <c r="B211" s="7">
        <v>0.43443735319465526</v>
      </c>
      <c r="C211" s="7">
        <v>0</v>
      </c>
      <c r="D211" s="7">
        <f t="shared" si="3"/>
        <v>0.43443735319465526</v>
      </c>
    </row>
    <row r="212" spans="1:4" x14ac:dyDescent="0.25">
      <c r="A212" s="5" t="s">
        <v>559</v>
      </c>
      <c r="B212" s="7">
        <v>0.75473246302126262</v>
      </c>
      <c r="C212" s="7">
        <v>0</v>
      </c>
      <c r="D212" s="7">
        <f t="shared" si="3"/>
        <v>0.75473246302126262</v>
      </c>
    </row>
    <row r="213" spans="1:4" x14ac:dyDescent="0.25">
      <c r="A213" s="5" t="s">
        <v>199</v>
      </c>
      <c r="B213" s="7">
        <v>0.59608846806449722</v>
      </c>
      <c r="C213" s="7">
        <v>0</v>
      </c>
      <c r="D213" s="7">
        <f t="shared" si="3"/>
        <v>0.59608846806449722</v>
      </c>
    </row>
    <row r="214" spans="1:4" x14ac:dyDescent="0.25">
      <c r="A214" s="5" t="s">
        <v>612</v>
      </c>
      <c r="B214" s="7">
        <v>0.39623454308616285</v>
      </c>
      <c r="C214" s="7">
        <v>0</v>
      </c>
      <c r="D214" s="7">
        <f t="shared" si="3"/>
        <v>0.39623454308616285</v>
      </c>
    </row>
    <row r="215" spans="1:4" x14ac:dyDescent="0.25">
      <c r="A215" s="5" t="s">
        <v>128</v>
      </c>
      <c r="B215" s="7">
        <v>0.43443735319465526</v>
      </c>
      <c r="C215" s="7">
        <v>0.64007717262802188</v>
      </c>
      <c r="D215" s="7">
        <f t="shared" si="3"/>
        <v>1.0745145258226771</v>
      </c>
    </row>
    <row r="216" spans="1:4" x14ac:dyDescent="0.25">
      <c r="A216" s="5" t="s">
        <v>613</v>
      </c>
      <c r="B216" s="7">
        <v>0.64152259356807317</v>
      </c>
      <c r="C216" s="7">
        <v>0</v>
      </c>
      <c r="D216" s="7">
        <f t="shared" si="3"/>
        <v>0.64152259356807317</v>
      </c>
    </row>
    <row r="217" spans="1:4" x14ac:dyDescent="0.25">
      <c r="A217" s="5" t="s">
        <v>614</v>
      </c>
      <c r="B217" s="7">
        <v>0.37736623151063131</v>
      </c>
      <c r="C217" s="7">
        <v>0</v>
      </c>
      <c r="D217" s="7">
        <f t="shared" si="3"/>
        <v>0.37736623151063131</v>
      </c>
    </row>
    <row r="218" spans="1:4" x14ac:dyDescent="0.25">
      <c r="A218" s="5" t="s">
        <v>331</v>
      </c>
      <c r="B218" s="7">
        <v>0.54718103569041543</v>
      </c>
      <c r="C218" s="7">
        <v>0</v>
      </c>
      <c r="D218" s="7">
        <f t="shared" si="3"/>
        <v>0.54718103569041543</v>
      </c>
    </row>
    <row r="219" spans="1:4" x14ac:dyDescent="0.25">
      <c r="A219" s="5" t="s">
        <v>197</v>
      </c>
      <c r="B219" s="7">
        <v>0.43443735319465526</v>
      </c>
      <c r="C219" s="7">
        <v>0</v>
      </c>
      <c r="D219" s="7">
        <f t="shared" si="3"/>
        <v>0.43443735319465526</v>
      </c>
    </row>
    <row r="220" spans="1:4" x14ac:dyDescent="0.25">
      <c r="A220" s="5" t="s">
        <v>66</v>
      </c>
      <c r="B220" s="7">
        <v>0.15605338157177415</v>
      </c>
      <c r="C220" s="7">
        <v>5.7475956192495981E-3</v>
      </c>
      <c r="D220" s="7">
        <f t="shared" si="3"/>
        <v>0.16180097719102374</v>
      </c>
    </row>
    <row r="221" spans="1:4" x14ac:dyDescent="0.25">
      <c r="A221" s="5" t="s">
        <v>92</v>
      </c>
      <c r="B221" s="7">
        <v>0.15605338157177415</v>
      </c>
      <c r="C221" s="7">
        <v>5.8607119781476251E-2</v>
      </c>
      <c r="D221" s="7">
        <f t="shared" si="3"/>
        <v>0.2146605013532504</v>
      </c>
    </row>
    <row r="222" spans="1:4" x14ac:dyDescent="0.25">
      <c r="A222" s="5" t="s">
        <v>95</v>
      </c>
      <c r="B222" s="7">
        <v>0.9107858445930368</v>
      </c>
      <c r="C222" s="7">
        <v>3.3456371275276772E-2</v>
      </c>
      <c r="D222" s="7">
        <f t="shared" si="3"/>
        <v>0.94424221586831358</v>
      </c>
    </row>
    <row r="223" spans="1:4" x14ac:dyDescent="0.25">
      <c r="A223" s="5" t="s">
        <v>20</v>
      </c>
      <c r="B223" s="7">
        <v>0</v>
      </c>
      <c r="C223" s="7">
        <v>3.5368099362919061E-3</v>
      </c>
      <c r="D223" s="7">
        <f t="shared" si="3"/>
        <v>3.5368099362919061E-3</v>
      </c>
    </row>
    <row r="224" spans="1:4" x14ac:dyDescent="0.25">
      <c r="A224" s="5" t="s">
        <v>21</v>
      </c>
      <c r="B224" s="7">
        <v>0</v>
      </c>
      <c r="C224" s="7">
        <v>6.048225372367813E-4</v>
      </c>
      <c r="D224" s="7">
        <f t="shared" si="3"/>
        <v>6.048225372367813E-4</v>
      </c>
    </row>
    <row r="225" spans="1:4" x14ac:dyDescent="0.25">
      <c r="A225" s="5" t="s">
        <v>22</v>
      </c>
      <c r="B225" s="7">
        <v>0</v>
      </c>
      <c r="C225" s="7">
        <v>6.048225372367813E-4</v>
      </c>
      <c r="D225" s="7">
        <f t="shared" si="3"/>
        <v>6.048225372367813E-4</v>
      </c>
    </row>
    <row r="226" spans="1:4" x14ac:dyDescent="0.25">
      <c r="A226" s="5" t="s">
        <v>23</v>
      </c>
      <c r="B226" s="7">
        <v>0</v>
      </c>
      <c r="C226" s="7">
        <v>6.048225372367813E-4</v>
      </c>
      <c r="D226" s="7">
        <f t="shared" si="3"/>
        <v>6.048225372367813E-4</v>
      </c>
    </row>
    <row r="227" spans="1:4" x14ac:dyDescent="0.25">
      <c r="A227" s="5" t="s">
        <v>114</v>
      </c>
      <c r="B227" s="7">
        <v>0</v>
      </c>
      <c r="C227" s="7">
        <v>9.507561110200892E-2</v>
      </c>
      <c r="D227" s="7">
        <f t="shared" si="3"/>
        <v>9.507561110200892E-2</v>
      </c>
    </row>
    <row r="228" spans="1:4" x14ac:dyDescent="0.25">
      <c r="A228" s="5" t="s">
        <v>24</v>
      </c>
      <c r="B228" s="7">
        <v>0</v>
      </c>
      <c r="C228" s="7">
        <v>6.048225372367813E-4</v>
      </c>
      <c r="D228" s="7">
        <f t="shared" si="3"/>
        <v>6.048225372367813E-4</v>
      </c>
    </row>
    <row r="229" spans="1:4" x14ac:dyDescent="0.25">
      <c r="A229" s="5" t="s">
        <v>115</v>
      </c>
      <c r="B229" s="7">
        <v>0</v>
      </c>
      <c r="C229" s="7">
        <v>9.507561110200892E-2</v>
      </c>
      <c r="D229" s="7">
        <f t="shared" si="3"/>
        <v>9.507561110200892E-2</v>
      </c>
    </row>
    <row r="230" spans="1:4" x14ac:dyDescent="0.25">
      <c r="A230" s="5" t="s">
        <v>133</v>
      </c>
      <c r="B230" s="7">
        <v>0</v>
      </c>
      <c r="C230" s="7">
        <v>1.6347114336962163</v>
      </c>
      <c r="D230" s="7">
        <f t="shared" si="3"/>
        <v>1.6347114336962163</v>
      </c>
    </row>
    <row r="231" spans="1:4" x14ac:dyDescent="0.25">
      <c r="A231" s="5" t="s">
        <v>25</v>
      </c>
      <c r="B231" s="7">
        <v>0</v>
      </c>
      <c r="C231" s="7">
        <v>6.048225372367813E-4</v>
      </c>
      <c r="D231" s="7">
        <f t="shared" si="3"/>
        <v>6.048225372367813E-4</v>
      </c>
    </row>
    <row r="232" spans="1:4" x14ac:dyDescent="0.25">
      <c r="A232" s="5" t="s">
        <v>26</v>
      </c>
      <c r="B232" s="7">
        <v>0</v>
      </c>
      <c r="C232" s="7">
        <v>6.048225372367813E-4</v>
      </c>
      <c r="D232" s="7">
        <f t="shared" si="3"/>
        <v>6.048225372367813E-4</v>
      </c>
    </row>
    <row r="233" spans="1:4" x14ac:dyDescent="0.25">
      <c r="A233" s="5" t="s">
        <v>27</v>
      </c>
      <c r="B233" s="7">
        <v>0</v>
      </c>
      <c r="C233" s="7">
        <v>6.048225372367813E-4</v>
      </c>
      <c r="D233" s="7">
        <f t="shared" si="3"/>
        <v>6.048225372367813E-4</v>
      </c>
    </row>
    <row r="234" spans="1:4" x14ac:dyDescent="0.25">
      <c r="A234" s="5" t="s">
        <v>123</v>
      </c>
      <c r="B234" s="7">
        <v>0</v>
      </c>
      <c r="C234" s="7">
        <v>0.48005787947101641</v>
      </c>
      <c r="D234" s="7">
        <f t="shared" si="3"/>
        <v>0.48005787947101641</v>
      </c>
    </row>
    <row r="235" spans="1:4" x14ac:dyDescent="0.25">
      <c r="A235" s="5" t="s">
        <v>54</v>
      </c>
      <c r="B235" s="7">
        <v>0</v>
      </c>
      <c r="C235" s="7">
        <v>1.6414986522388117E-3</v>
      </c>
      <c r="D235" s="7">
        <f t="shared" si="3"/>
        <v>1.6414986522388117E-3</v>
      </c>
    </row>
    <row r="236" spans="1:4" x14ac:dyDescent="0.25">
      <c r="A236" s="5" t="s">
        <v>28</v>
      </c>
      <c r="B236" s="7">
        <v>0</v>
      </c>
      <c r="C236" s="7">
        <v>6.048225372367813E-4</v>
      </c>
      <c r="D236" s="7">
        <f t="shared" si="3"/>
        <v>6.048225372367813E-4</v>
      </c>
    </row>
    <row r="237" spans="1:4" x14ac:dyDescent="0.25">
      <c r="A237" s="5" t="s">
        <v>29</v>
      </c>
      <c r="B237" s="7">
        <v>0</v>
      </c>
      <c r="C237" s="7">
        <v>6.048225372367813E-4</v>
      </c>
      <c r="D237" s="7">
        <f t="shared" si="3"/>
        <v>6.048225372367813E-4</v>
      </c>
    </row>
    <row r="238" spans="1:4" x14ac:dyDescent="0.25">
      <c r="A238" s="5" t="s">
        <v>62</v>
      </c>
      <c r="B238" s="7">
        <v>0</v>
      </c>
      <c r="C238" s="7">
        <v>4.3439209909791519E-2</v>
      </c>
      <c r="D238" s="7">
        <f t="shared" si="3"/>
        <v>4.3439209909791519E-2</v>
      </c>
    </row>
    <row r="239" spans="1:4" x14ac:dyDescent="0.25">
      <c r="A239" s="5" t="s">
        <v>116</v>
      </c>
      <c r="B239" s="7">
        <v>0</v>
      </c>
      <c r="C239" s="7">
        <v>9.507561110200892E-2</v>
      </c>
      <c r="D239" s="7">
        <f t="shared" si="3"/>
        <v>9.507561110200892E-2</v>
      </c>
    </row>
    <row r="240" spans="1:4" x14ac:dyDescent="0.25">
      <c r="A240" s="5" t="s">
        <v>30</v>
      </c>
      <c r="B240" s="7">
        <v>0</v>
      </c>
      <c r="C240" s="7">
        <v>6.048225372367813E-4</v>
      </c>
      <c r="D240" s="7">
        <f t="shared" si="3"/>
        <v>6.048225372367813E-4</v>
      </c>
    </row>
    <row r="241" spans="1:4" x14ac:dyDescent="0.25">
      <c r="A241" s="5" t="s">
        <v>134</v>
      </c>
      <c r="B241" s="7">
        <v>0</v>
      </c>
      <c r="C241" s="7">
        <v>1.6347114336962163</v>
      </c>
      <c r="D241" s="7">
        <f t="shared" si="3"/>
        <v>1.6347114336962163</v>
      </c>
    </row>
    <row r="242" spans="1:4" x14ac:dyDescent="0.25">
      <c r="A242" s="5" t="s">
        <v>124</v>
      </c>
      <c r="B242" s="7">
        <v>0</v>
      </c>
      <c r="C242" s="7">
        <v>0.48005787947101641</v>
      </c>
      <c r="D242" s="7">
        <f t="shared" si="3"/>
        <v>0.48005787947101641</v>
      </c>
    </row>
    <row r="243" spans="1:4" x14ac:dyDescent="0.25">
      <c r="A243" s="5" t="s">
        <v>31</v>
      </c>
      <c r="B243" s="7">
        <v>0</v>
      </c>
      <c r="C243" s="7">
        <v>6.048225372367813E-4</v>
      </c>
      <c r="D243" s="7">
        <f t="shared" si="3"/>
        <v>6.048225372367813E-4</v>
      </c>
    </row>
    <row r="244" spans="1:4" x14ac:dyDescent="0.25">
      <c r="A244" s="5" t="s">
        <v>32</v>
      </c>
      <c r="B244" s="7">
        <v>0</v>
      </c>
      <c r="C244" s="7">
        <v>6.048225372367813E-4</v>
      </c>
      <c r="D244" s="7">
        <f t="shared" si="3"/>
        <v>6.048225372367813E-4</v>
      </c>
    </row>
    <row r="245" spans="1:4" x14ac:dyDescent="0.25">
      <c r="A245" s="5" t="s">
        <v>33</v>
      </c>
      <c r="B245" s="7">
        <v>0</v>
      </c>
      <c r="C245" s="7">
        <v>6.048225372367813E-4</v>
      </c>
      <c r="D245" s="7">
        <f t="shared" si="3"/>
        <v>6.048225372367813E-4</v>
      </c>
    </row>
    <row r="246" spans="1:4" x14ac:dyDescent="0.25">
      <c r="A246" s="5" t="s">
        <v>117</v>
      </c>
      <c r="B246" s="7">
        <v>0</v>
      </c>
      <c r="C246" s="7">
        <v>9.507561110200892E-2</v>
      </c>
      <c r="D246" s="7">
        <f t="shared" si="3"/>
        <v>9.507561110200892E-2</v>
      </c>
    </row>
    <row r="247" spans="1:4" x14ac:dyDescent="0.25">
      <c r="A247" s="5" t="s">
        <v>118</v>
      </c>
      <c r="B247" s="7">
        <v>0</v>
      </c>
      <c r="C247" s="7">
        <v>9.507561110200892E-2</v>
      </c>
      <c r="D247" s="7">
        <f t="shared" si="3"/>
        <v>9.507561110200892E-2</v>
      </c>
    </row>
    <row r="248" spans="1:4" x14ac:dyDescent="0.25">
      <c r="A248" s="5" t="s">
        <v>34</v>
      </c>
      <c r="B248" s="7">
        <v>0</v>
      </c>
      <c r="C248" s="7">
        <v>6.048225372367813E-4</v>
      </c>
      <c r="D248" s="7">
        <f t="shared" si="3"/>
        <v>6.048225372367813E-4</v>
      </c>
    </row>
    <row r="249" spans="1:4" x14ac:dyDescent="0.25">
      <c r="A249" s="5" t="s">
        <v>35</v>
      </c>
      <c r="B249" s="7">
        <v>0</v>
      </c>
      <c r="C249" s="7">
        <v>6.048225372367813E-4</v>
      </c>
      <c r="D249" s="7">
        <f t="shared" si="3"/>
        <v>6.048225372367813E-4</v>
      </c>
    </row>
    <row r="250" spans="1:4" x14ac:dyDescent="0.25">
      <c r="A250" s="5" t="s">
        <v>36</v>
      </c>
      <c r="B250" s="7">
        <v>0</v>
      </c>
      <c r="C250" s="7">
        <v>6.048225372367813E-4</v>
      </c>
      <c r="D250" s="7">
        <f t="shared" si="3"/>
        <v>6.048225372367813E-4</v>
      </c>
    </row>
    <row r="251" spans="1:4" x14ac:dyDescent="0.25">
      <c r="A251" s="5" t="s">
        <v>37</v>
      </c>
      <c r="B251" s="7">
        <v>0</v>
      </c>
      <c r="C251" s="7">
        <v>6.048225372367813E-4</v>
      </c>
      <c r="D251" s="7">
        <f t="shared" si="3"/>
        <v>6.048225372367813E-4</v>
      </c>
    </row>
    <row r="252" spans="1:4" x14ac:dyDescent="0.25">
      <c r="A252" s="5" t="s">
        <v>38</v>
      </c>
      <c r="B252" s="7">
        <v>0</v>
      </c>
      <c r="C252" s="7">
        <v>6.048225372367813E-4</v>
      </c>
      <c r="D252" s="7">
        <f t="shared" si="3"/>
        <v>6.048225372367813E-4</v>
      </c>
    </row>
    <row r="253" spans="1:4" x14ac:dyDescent="0.25">
      <c r="A253" s="5" t="s">
        <v>39</v>
      </c>
      <c r="B253" s="7">
        <v>0</v>
      </c>
      <c r="C253" s="7">
        <v>6.048225372367813E-4</v>
      </c>
      <c r="D253" s="7">
        <f t="shared" si="3"/>
        <v>6.048225372367813E-4</v>
      </c>
    </row>
    <row r="254" spans="1:4" x14ac:dyDescent="0.25">
      <c r="A254" s="5" t="s">
        <v>40</v>
      </c>
      <c r="B254" s="7">
        <v>0</v>
      </c>
      <c r="C254" s="7">
        <v>6.048225372367813E-4</v>
      </c>
      <c r="D254" s="7">
        <f t="shared" si="3"/>
        <v>6.048225372367813E-4</v>
      </c>
    </row>
    <row r="255" spans="1:4" x14ac:dyDescent="0.25">
      <c r="A255" s="5" t="s">
        <v>41</v>
      </c>
      <c r="B255" s="7">
        <v>0</v>
      </c>
      <c r="C255" s="7">
        <v>6.048225372367813E-4</v>
      </c>
      <c r="D255" s="7">
        <f t="shared" si="3"/>
        <v>6.048225372367813E-4</v>
      </c>
    </row>
    <row r="256" spans="1:4" x14ac:dyDescent="0.25">
      <c r="A256" s="5" t="s">
        <v>42</v>
      </c>
      <c r="B256" s="7">
        <v>0</v>
      </c>
      <c r="C256" s="7">
        <v>6.048225372367813E-4</v>
      </c>
      <c r="D256" s="7">
        <f t="shared" si="3"/>
        <v>6.048225372367813E-4</v>
      </c>
    </row>
    <row r="257" spans="1:4" x14ac:dyDescent="0.25">
      <c r="A257" s="5" t="s">
        <v>43</v>
      </c>
      <c r="B257" s="7">
        <v>0</v>
      </c>
      <c r="C257" s="7">
        <v>6.048225372367813E-4</v>
      </c>
      <c r="D257" s="7">
        <f t="shared" si="3"/>
        <v>6.048225372367813E-4</v>
      </c>
    </row>
    <row r="258" spans="1:4" x14ac:dyDescent="0.25">
      <c r="A258" s="5" t="s">
        <v>104</v>
      </c>
      <c r="B258" s="7">
        <v>0</v>
      </c>
      <c r="C258" s="7">
        <v>0.15279403510920941</v>
      </c>
      <c r="D258" s="7">
        <f t="shared" si="3"/>
        <v>0.15279403510920941</v>
      </c>
    </row>
    <row r="259" spans="1:4" x14ac:dyDescent="0.25">
      <c r="A259" s="5" t="s">
        <v>44</v>
      </c>
      <c r="B259" s="7">
        <v>0</v>
      </c>
      <c r="C259" s="7">
        <v>6.048225372367813E-4</v>
      </c>
      <c r="D259" s="7">
        <f t="shared" si="3"/>
        <v>6.048225372367813E-4</v>
      </c>
    </row>
    <row r="260" spans="1:4" x14ac:dyDescent="0.25">
      <c r="A260" s="5" t="s">
        <v>107</v>
      </c>
      <c r="B260" s="7">
        <v>0</v>
      </c>
      <c r="C260" s="7">
        <v>0.15279403510920941</v>
      </c>
      <c r="D260" s="7">
        <f t="shared" si="3"/>
        <v>0.15279403510920941</v>
      </c>
    </row>
    <row r="261" spans="1:4" x14ac:dyDescent="0.25">
      <c r="A261" s="5" t="s">
        <v>45</v>
      </c>
      <c r="B261" s="7">
        <v>0</v>
      </c>
      <c r="C261" s="7">
        <v>6.048225372367813E-4</v>
      </c>
      <c r="D261" s="7">
        <f t="shared" si="3"/>
        <v>6.048225372367813E-4</v>
      </c>
    </row>
    <row r="262" spans="1:4" x14ac:dyDescent="0.25">
      <c r="A262" s="5" t="s">
        <v>120</v>
      </c>
      <c r="B262" s="7">
        <v>0</v>
      </c>
      <c r="C262" s="7">
        <v>0.12160398065857873</v>
      </c>
      <c r="D262" s="7">
        <f t="shared" si="3"/>
        <v>0.12160398065857873</v>
      </c>
    </row>
    <row r="263" spans="1:4" x14ac:dyDescent="0.25">
      <c r="A263" s="5" t="s">
        <v>46</v>
      </c>
      <c r="B263" s="7">
        <v>0</v>
      </c>
      <c r="C263" s="7">
        <v>6.048225372367813E-4</v>
      </c>
      <c r="D263" s="7">
        <f t="shared" si="3"/>
        <v>6.048225372367813E-4</v>
      </c>
    </row>
    <row r="264" spans="1:4" x14ac:dyDescent="0.25">
      <c r="A264" s="5" t="s">
        <v>47</v>
      </c>
      <c r="B264" s="7">
        <v>0</v>
      </c>
      <c r="C264" s="7">
        <v>6.048225372367813E-4</v>
      </c>
      <c r="D264" s="7">
        <f t="shared" si="3"/>
        <v>6.048225372367813E-4</v>
      </c>
    </row>
    <row r="265" spans="1:4" x14ac:dyDescent="0.25">
      <c r="A265" s="5" t="s">
        <v>48</v>
      </c>
      <c r="B265" s="7">
        <v>0</v>
      </c>
      <c r="C265" s="7">
        <v>6.048225372367813E-4</v>
      </c>
      <c r="D265" s="7">
        <f t="shared" si="3"/>
        <v>6.048225372367813E-4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7036-8B9F-470F-AAD1-8D9E5EC297B3}">
  <dimension ref="A2:H265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Maio de 2026</v>
      </c>
      <c r="C2" s="3"/>
      <c r="D2" s="3"/>
      <c r="F2" s="3"/>
    </row>
    <row r="3" spans="1:8" ht="15" customHeight="1" x14ac:dyDescent="0.3">
      <c r="B3" s="2"/>
      <c r="C3" s="3"/>
      <c r="D3" s="3"/>
      <c r="F3" s="3"/>
      <c r="H3" s="1">
        <f>IFERROR(VLOOKUP(A9,'[1]Item 1'!$B$4:$J$7,0),0)</f>
        <v>0</v>
      </c>
    </row>
    <row r="5" spans="1:8" ht="13" x14ac:dyDescent="0.3">
      <c r="A5" s="2" t="s">
        <v>678</v>
      </c>
    </row>
    <row r="8" spans="1:8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8" x14ac:dyDescent="0.25">
      <c r="A9" s="5" t="s">
        <v>568</v>
      </c>
      <c r="B9" s="7">
        <v>-223.18638685872801</v>
      </c>
      <c r="C9" s="7">
        <v>-167.38979014404603</v>
      </c>
      <c r="D9" s="7">
        <f>SUM(B9:C9)</f>
        <v>-390.57617700277405</v>
      </c>
    </row>
    <row r="11" spans="1:8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8" x14ac:dyDescent="0.25">
      <c r="A12" s="5" t="s">
        <v>138</v>
      </c>
      <c r="B12" s="7">
        <v>-6.9981373185012936</v>
      </c>
      <c r="C12" s="7">
        <v>-3.2302511872955413</v>
      </c>
      <c r="D12" s="7">
        <f t="shared" ref="D12:D75" si="0">SUM(B12:C12)</f>
        <v>-10.228388505796834</v>
      </c>
    </row>
    <row r="13" spans="1:8" x14ac:dyDescent="0.25">
      <c r="A13" s="5" t="s">
        <v>56</v>
      </c>
      <c r="B13" s="7">
        <v>-0.29069269682322968</v>
      </c>
      <c r="C13" s="7">
        <v>-1.1266496930600887E-3</v>
      </c>
      <c r="D13" s="7">
        <f t="shared" si="0"/>
        <v>-0.29181934651628977</v>
      </c>
    </row>
    <row r="14" spans="1:8" x14ac:dyDescent="0.25">
      <c r="A14" s="5" t="s">
        <v>164</v>
      </c>
      <c r="B14" s="7">
        <v>-0.29069269682322968</v>
      </c>
      <c r="C14" s="7">
        <v>0</v>
      </c>
      <c r="D14" s="7">
        <f t="shared" si="0"/>
        <v>-0.29069269682322968</v>
      </c>
    </row>
    <row r="15" spans="1:8" x14ac:dyDescent="0.25">
      <c r="A15" s="5" t="s">
        <v>165</v>
      </c>
      <c r="B15" s="7">
        <v>-1.1103800672669164</v>
      </c>
      <c r="C15" s="7">
        <v>0</v>
      </c>
      <c r="D15" s="7">
        <f t="shared" si="0"/>
        <v>-1.1103800672669164</v>
      </c>
    </row>
    <row r="16" spans="1:8" x14ac:dyDescent="0.25">
      <c r="A16" s="5" t="s">
        <v>166</v>
      </c>
      <c r="B16" s="7">
        <v>-0.80926003992304596</v>
      </c>
      <c r="C16" s="7">
        <v>0</v>
      </c>
      <c r="D16" s="7">
        <f t="shared" si="0"/>
        <v>-0.80926003992304596</v>
      </c>
    </row>
    <row r="17" spans="1:4" x14ac:dyDescent="0.25">
      <c r="A17" s="5" t="s">
        <v>143</v>
      </c>
      <c r="B17" s="7">
        <v>-1.1103800672669164</v>
      </c>
      <c r="C17" s="7">
        <v>0</v>
      </c>
      <c r="D17" s="7">
        <f t="shared" si="0"/>
        <v>-1.1103800672669164</v>
      </c>
    </row>
    <row r="18" spans="1:4" x14ac:dyDescent="0.25">
      <c r="A18" s="5" t="s">
        <v>163</v>
      </c>
      <c r="B18" s="7">
        <v>-0.80926003992304596</v>
      </c>
      <c r="C18" s="7">
        <v>0</v>
      </c>
      <c r="D18" s="7">
        <f t="shared" si="0"/>
        <v>-0.80926003992304596</v>
      </c>
    </row>
    <row r="19" spans="1:4" x14ac:dyDescent="0.25">
      <c r="A19" s="5" t="s">
        <v>377</v>
      </c>
      <c r="B19" s="7">
        <v>-0.80926003992304596</v>
      </c>
      <c r="C19" s="7">
        <v>0</v>
      </c>
      <c r="D19" s="7">
        <f t="shared" si="0"/>
        <v>-0.80926003992304596</v>
      </c>
    </row>
    <row r="20" spans="1:4" x14ac:dyDescent="0.25">
      <c r="A20" s="5" t="s">
        <v>103</v>
      </c>
      <c r="B20" s="7">
        <v>-0.29069269682322968</v>
      </c>
      <c r="C20" s="7">
        <v>-0.21528873595162312</v>
      </c>
      <c r="D20" s="7">
        <f t="shared" si="0"/>
        <v>-0.50598143277485286</v>
      </c>
    </row>
    <row r="21" spans="1:4" x14ac:dyDescent="0.25">
      <c r="A21" s="5" t="s">
        <v>569</v>
      </c>
      <c r="B21" s="7">
        <v>-0.73809671244618702</v>
      </c>
      <c r="C21" s="7">
        <v>0</v>
      </c>
      <c r="D21" s="7">
        <f t="shared" si="0"/>
        <v>-0.73809671244618702</v>
      </c>
    </row>
    <row r="22" spans="1:4" x14ac:dyDescent="0.25">
      <c r="A22" s="5" t="s">
        <v>167</v>
      </c>
      <c r="B22" s="7">
        <v>-0.80926003992304596</v>
      </c>
      <c r="C22" s="7">
        <v>0</v>
      </c>
      <c r="D22" s="7">
        <f t="shared" si="0"/>
        <v>-0.80926003992304596</v>
      </c>
    </row>
    <row r="23" spans="1:4" x14ac:dyDescent="0.25">
      <c r="A23" s="5" t="s">
        <v>89</v>
      </c>
      <c r="B23" s="7">
        <v>-0.29069269682322968</v>
      </c>
      <c r="C23" s="7">
        <v>-6.6585810681291824E-2</v>
      </c>
      <c r="D23" s="7">
        <f t="shared" si="0"/>
        <v>-0.3572785075045215</v>
      </c>
    </row>
    <row r="24" spans="1:4" x14ac:dyDescent="0.25">
      <c r="A24" s="5" t="s">
        <v>96</v>
      </c>
      <c r="B24" s="7">
        <v>-0.80926003992304596</v>
      </c>
      <c r="C24" s="7">
        <v>-0.11610482918237879</v>
      </c>
      <c r="D24" s="7">
        <f t="shared" si="0"/>
        <v>-0.9253648691054247</v>
      </c>
    </row>
    <row r="25" spans="1:4" x14ac:dyDescent="0.25">
      <c r="A25" s="5" t="s">
        <v>144</v>
      </c>
      <c r="B25" s="7">
        <v>-0.29069269682322968</v>
      </c>
      <c r="C25" s="7">
        <v>-4.0892687828755943E-4</v>
      </c>
      <c r="D25" s="7">
        <f t="shared" si="0"/>
        <v>-0.29110162370151726</v>
      </c>
    </row>
    <row r="26" spans="1:4" x14ac:dyDescent="0.25">
      <c r="A26" s="5" t="s">
        <v>78</v>
      </c>
      <c r="B26" s="7">
        <v>-0.29069269682322968</v>
      </c>
      <c r="C26" s="7">
        <v>-2.9172334601095695E-2</v>
      </c>
      <c r="D26" s="7">
        <f t="shared" si="0"/>
        <v>-0.31986503142432537</v>
      </c>
    </row>
    <row r="27" spans="1:4" x14ac:dyDescent="0.25">
      <c r="A27" s="5" t="s">
        <v>322</v>
      </c>
      <c r="B27" s="7">
        <v>-1.335603574902624</v>
      </c>
      <c r="C27" s="7">
        <v>0</v>
      </c>
      <c r="D27" s="7">
        <f t="shared" si="0"/>
        <v>-1.335603574902624</v>
      </c>
    </row>
    <row r="28" spans="1:4" x14ac:dyDescent="0.25">
      <c r="A28" s="5" t="s">
        <v>168</v>
      </c>
      <c r="B28" s="7">
        <v>-0.80926003992304596</v>
      </c>
      <c r="C28" s="7">
        <v>0</v>
      </c>
      <c r="D28" s="7">
        <f t="shared" si="0"/>
        <v>-0.80926003992304596</v>
      </c>
    </row>
    <row r="29" spans="1:4" x14ac:dyDescent="0.25">
      <c r="A29" s="5" t="s">
        <v>169</v>
      </c>
      <c r="B29" s="7">
        <v>-0.29069269682322968</v>
      </c>
      <c r="C29" s="7">
        <v>0</v>
      </c>
      <c r="D29" s="7">
        <f t="shared" si="0"/>
        <v>-0.29069269682322968</v>
      </c>
    </row>
    <row r="30" spans="1:4" x14ac:dyDescent="0.25">
      <c r="A30" s="5" t="s">
        <v>201</v>
      </c>
      <c r="B30" s="7">
        <v>-4.1774921630403172</v>
      </c>
      <c r="C30" s="7">
        <v>0</v>
      </c>
      <c r="D30" s="7">
        <f t="shared" si="0"/>
        <v>-4.1774921630403172</v>
      </c>
    </row>
    <row r="31" spans="1:4" x14ac:dyDescent="0.25">
      <c r="A31" s="5" t="s">
        <v>97</v>
      </c>
      <c r="B31" s="7">
        <v>-4.1774921630403172</v>
      </c>
      <c r="C31" s="7">
        <v>0</v>
      </c>
      <c r="D31" s="7">
        <f t="shared" si="0"/>
        <v>-4.1774921630403172</v>
      </c>
    </row>
    <row r="32" spans="1:4" x14ac:dyDescent="0.25">
      <c r="A32" s="5" t="s">
        <v>14</v>
      </c>
      <c r="B32" s="7">
        <v>-0.29069269682322968</v>
      </c>
      <c r="C32" s="7">
        <v>-2.4975341171836363E-4</v>
      </c>
      <c r="D32" s="7">
        <f t="shared" si="0"/>
        <v>-0.29094245023494802</v>
      </c>
    </row>
    <row r="33" spans="1:4" x14ac:dyDescent="0.25">
      <c r="A33" s="5" t="s">
        <v>323</v>
      </c>
      <c r="B33" s="7">
        <v>-1.2653086499077491</v>
      </c>
      <c r="C33" s="7">
        <v>0</v>
      </c>
      <c r="D33" s="7">
        <f t="shared" si="0"/>
        <v>-1.2653086499077491</v>
      </c>
    </row>
    <row r="34" spans="1:4" x14ac:dyDescent="0.25">
      <c r="A34" s="5" t="s">
        <v>72</v>
      </c>
      <c r="B34" s="7">
        <v>-0.29069269682322968</v>
      </c>
      <c r="C34" s="7">
        <v>-8.447760882820057E-3</v>
      </c>
      <c r="D34" s="7">
        <f t="shared" si="0"/>
        <v>-0.29914045770604974</v>
      </c>
    </row>
    <row r="35" spans="1:4" x14ac:dyDescent="0.25">
      <c r="A35" s="5" t="s">
        <v>74</v>
      </c>
      <c r="B35" s="7">
        <v>-1.6965911967207288</v>
      </c>
      <c r="C35" s="7">
        <v>-1.2499914698731197E-2</v>
      </c>
      <c r="D35" s="7">
        <f t="shared" si="0"/>
        <v>-1.70909111141946</v>
      </c>
    </row>
    <row r="36" spans="1:4" x14ac:dyDescent="0.25">
      <c r="A36" s="5" t="s">
        <v>170</v>
      </c>
      <c r="B36" s="7">
        <v>-0.29069269682322968</v>
      </c>
      <c r="C36" s="7">
        <v>0</v>
      </c>
      <c r="D36" s="7">
        <f t="shared" si="0"/>
        <v>-0.29069269682322968</v>
      </c>
    </row>
    <row r="37" spans="1:4" x14ac:dyDescent="0.25">
      <c r="A37" s="5" t="s">
        <v>570</v>
      </c>
      <c r="B37" s="7">
        <v>-1.405898499897499</v>
      </c>
      <c r="C37" s="7">
        <v>0</v>
      </c>
      <c r="D37" s="7">
        <f t="shared" si="0"/>
        <v>-1.405898499897499</v>
      </c>
    </row>
    <row r="38" spans="1:4" x14ac:dyDescent="0.25">
      <c r="A38" s="5" t="s">
        <v>93</v>
      </c>
      <c r="B38" s="7">
        <v>-0.29069269682322968</v>
      </c>
      <c r="C38" s="7">
        <v>-5.3689257366531309E-2</v>
      </c>
      <c r="D38" s="7">
        <f t="shared" si="0"/>
        <v>-0.34438195418976097</v>
      </c>
    </row>
    <row r="39" spans="1:4" x14ac:dyDescent="0.25">
      <c r="A39" s="5" t="s">
        <v>571</v>
      </c>
      <c r="B39" s="7">
        <v>-0.94898148743081179</v>
      </c>
      <c r="C39" s="7">
        <v>0</v>
      </c>
      <c r="D39" s="7">
        <f t="shared" si="0"/>
        <v>-0.94898148743081179</v>
      </c>
    </row>
    <row r="40" spans="1:4" x14ac:dyDescent="0.25">
      <c r="A40" s="5" t="s">
        <v>572</v>
      </c>
      <c r="B40" s="7">
        <v>-1.019276412425687</v>
      </c>
      <c r="C40" s="7">
        <v>0</v>
      </c>
      <c r="D40" s="7">
        <f t="shared" si="0"/>
        <v>-1.019276412425687</v>
      </c>
    </row>
    <row r="41" spans="1:4" x14ac:dyDescent="0.25">
      <c r="A41" s="5" t="s">
        <v>57</v>
      </c>
      <c r="B41" s="7">
        <v>-0.29069269682322968</v>
      </c>
      <c r="C41" s="7">
        <v>-1.4649668919283617E-3</v>
      </c>
      <c r="D41" s="7">
        <f t="shared" si="0"/>
        <v>-0.29215766371515806</v>
      </c>
    </row>
    <row r="42" spans="1:4" x14ac:dyDescent="0.25">
      <c r="A42" s="5" t="s">
        <v>171</v>
      </c>
      <c r="B42" s="7">
        <v>-0.80926003992304596</v>
      </c>
      <c r="C42" s="7">
        <v>0</v>
      </c>
      <c r="D42" s="7">
        <f t="shared" si="0"/>
        <v>-0.80926003992304596</v>
      </c>
    </row>
    <row r="43" spans="1:4" x14ac:dyDescent="0.25">
      <c r="A43" s="5" t="s">
        <v>49</v>
      </c>
      <c r="B43" s="7">
        <v>-0.29069269682322968</v>
      </c>
      <c r="C43" s="7">
        <v>-1.4082687027039589E-2</v>
      </c>
      <c r="D43" s="7">
        <f t="shared" si="0"/>
        <v>-0.30477538385026925</v>
      </c>
    </row>
    <row r="44" spans="1:4" x14ac:dyDescent="0.25">
      <c r="A44" s="5" t="s">
        <v>119</v>
      </c>
      <c r="B44" s="7">
        <v>-1.1103800672669164</v>
      </c>
      <c r="C44" s="7">
        <v>-0.22652113479401761</v>
      </c>
      <c r="D44" s="7">
        <f t="shared" si="0"/>
        <v>-1.3369012020609341</v>
      </c>
    </row>
    <row r="45" spans="1:4" x14ac:dyDescent="0.25">
      <c r="A45" s="5" t="s">
        <v>324</v>
      </c>
      <c r="B45" s="7">
        <v>-6.1888772785782473</v>
      </c>
      <c r="C45" s="7">
        <v>0</v>
      </c>
      <c r="D45" s="7">
        <f t="shared" si="0"/>
        <v>-6.1888772785782473</v>
      </c>
    </row>
    <row r="46" spans="1:4" x14ac:dyDescent="0.25">
      <c r="A46" s="5" t="s">
        <v>98</v>
      </c>
      <c r="B46" s="7">
        <v>-0.29069269682322968</v>
      </c>
      <c r="C46" s="7">
        <v>-2.0830473520922821E-2</v>
      </c>
      <c r="D46" s="7">
        <f t="shared" si="0"/>
        <v>-0.3115231703441525</v>
      </c>
    </row>
    <row r="47" spans="1:4" x14ac:dyDescent="0.25">
      <c r="A47" s="5" t="s">
        <v>573</v>
      </c>
      <c r="B47" s="7">
        <v>-5.6235939995899971</v>
      </c>
      <c r="C47" s="7">
        <v>0</v>
      </c>
      <c r="D47" s="7">
        <f t="shared" si="0"/>
        <v>-5.6235939995899971</v>
      </c>
    </row>
    <row r="48" spans="1:4" x14ac:dyDescent="0.25">
      <c r="A48" s="5" t="s">
        <v>172</v>
      </c>
      <c r="B48" s="7">
        <v>-0.29069269682322968</v>
      </c>
      <c r="C48" s="7">
        <v>0</v>
      </c>
      <c r="D48" s="7">
        <f t="shared" si="0"/>
        <v>-0.29069269682322968</v>
      </c>
    </row>
    <row r="49" spans="1:4" x14ac:dyDescent="0.25">
      <c r="A49" s="5" t="s">
        <v>100</v>
      </c>
      <c r="B49" s="7">
        <v>-0.29069269682322968</v>
      </c>
      <c r="C49" s="7">
        <v>-0.1766789423537794</v>
      </c>
      <c r="D49" s="7">
        <f t="shared" si="0"/>
        <v>-0.46737163917700908</v>
      </c>
    </row>
    <row r="50" spans="1:4" x14ac:dyDescent="0.25">
      <c r="A50" s="5" t="s">
        <v>574</v>
      </c>
      <c r="B50" s="7">
        <v>-0.80839163744106191</v>
      </c>
      <c r="C50" s="7">
        <v>0</v>
      </c>
      <c r="D50" s="7">
        <f t="shared" si="0"/>
        <v>-0.80839163744106191</v>
      </c>
    </row>
    <row r="51" spans="1:4" x14ac:dyDescent="0.25">
      <c r="A51" s="5" t="s">
        <v>75</v>
      </c>
      <c r="B51" s="7">
        <v>-6.1888772785782473</v>
      </c>
      <c r="C51" s="7">
        <v>-83.694895072023016</v>
      </c>
      <c r="D51" s="7">
        <f t="shared" si="0"/>
        <v>-89.883772350601262</v>
      </c>
    </row>
    <row r="52" spans="1:4" x14ac:dyDescent="0.25">
      <c r="A52" s="5" t="s">
        <v>109</v>
      </c>
      <c r="B52" s="7">
        <v>-0.80926003992304596</v>
      </c>
      <c r="C52" s="7">
        <v>-0.28462126021902884</v>
      </c>
      <c r="D52" s="7">
        <f t="shared" si="0"/>
        <v>-1.0938813001420749</v>
      </c>
    </row>
    <row r="53" spans="1:4" x14ac:dyDescent="0.25">
      <c r="A53" s="5" t="s">
        <v>207</v>
      </c>
      <c r="B53" s="7">
        <v>-0.29069269682322968</v>
      </c>
      <c r="C53" s="7">
        <v>0</v>
      </c>
      <c r="D53" s="7">
        <f t="shared" si="0"/>
        <v>-0.29069269682322968</v>
      </c>
    </row>
    <row r="54" spans="1:4" x14ac:dyDescent="0.25">
      <c r="A54" s="5" t="s">
        <v>575</v>
      </c>
      <c r="B54" s="7">
        <v>-0.87868656243593679</v>
      </c>
      <c r="C54" s="7">
        <v>0</v>
      </c>
      <c r="D54" s="7">
        <f t="shared" si="0"/>
        <v>-0.87868656243593679</v>
      </c>
    </row>
    <row r="55" spans="1:4" x14ac:dyDescent="0.25">
      <c r="A55" s="5" t="s">
        <v>139</v>
      </c>
      <c r="B55" s="7">
        <v>-0.80926003992304596</v>
      </c>
      <c r="C55" s="7">
        <v>-4.3502211870227878</v>
      </c>
      <c r="D55" s="7">
        <f t="shared" si="0"/>
        <v>-5.1594812269458341</v>
      </c>
    </row>
    <row r="56" spans="1:4" x14ac:dyDescent="0.25">
      <c r="A56" s="5" t="s">
        <v>479</v>
      </c>
      <c r="B56" s="7">
        <v>-3.4038825032180355</v>
      </c>
      <c r="C56" s="7">
        <v>-2.622629417435828</v>
      </c>
      <c r="D56" s="7">
        <f t="shared" si="0"/>
        <v>-6.0265119206538635</v>
      </c>
    </row>
    <row r="57" spans="1:4" x14ac:dyDescent="0.25">
      <c r="A57" s="5" t="s">
        <v>576</v>
      </c>
      <c r="B57" s="7">
        <v>-0.77324417494362452</v>
      </c>
      <c r="C57" s="7">
        <v>0</v>
      </c>
      <c r="D57" s="7">
        <f t="shared" si="0"/>
        <v>-0.77324417494362452</v>
      </c>
    </row>
    <row r="58" spans="1:4" x14ac:dyDescent="0.25">
      <c r="A58" s="5" t="s">
        <v>146</v>
      </c>
      <c r="B58" s="7">
        <v>-0.80926003992304596</v>
      </c>
      <c r="C58" s="7">
        <v>0</v>
      </c>
      <c r="D58" s="7">
        <f t="shared" si="0"/>
        <v>-0.80926003992304596</v>
      </c>
    </row>
    <row r="59" spans="1:4" x14ac:dyDescent="0.25">
      <c r="A59" s="5" t="s">
        <v>577</v>
      </c>
      <c r="B59" s="7">
        <v>-0.84353909993849929</v>
      </c>
      <c r="C59" s="7">
        <v>0</v>
      </c>
      <c r="D59" s="7">
        <f t="shared" si="0"/>
        <v>-0.84353909993849929</v>
      </c>
    </row>
    <row r="60" spans="1:4" x14ac:dyDescent="0.25">
      <c r="A60" s="5" t="s">
        <v>173</v>
      </c>
      <c r="B60" s="7">
        <v>-0.80926003992304596</v>
      </c>
      <c r="C60" s="7">
        <v>0</v>
      </c>
      <c r="D60" s="7">
        <f t="shared" si="0"/>
        <v>-0.80926003992304596</v>
      </c>
    </row>
    <row r="61" spans="1:4" x14ac:dyDescent="0.25">
      <c r="A61" s="5" t="s">
        <v>325</v>
      </c>
      <c r="B61" s="7">
        <v>-4.4869360269692278</v>
      </c>
      <c r="C61" s="7">
        <v>0</v>
      </c>
      <c r="D61" s="7">
        <f t="shared" si="0"/>
        <v>-4.4869360269692278</v>
      </c>
    </row>
    <row r="62" spans="1:4" x14ac:dyDescent="0.25">
      <c r="A62" s="5" t="s">
        <v>174</v>
      </c>
      <c r="B62" s="7">
        <v>-0.80926003992304596</v>
      </c>
      <c r="C62" s="7">
        <v>0</v>
      </c>
      <c r="D62" s="7">
        <f t="shared" si="0"/>
        <v>-0.80926003992304596</v>
      </c>
    </row>
    <row r="63" spans="1:4" x14ac:dyDescent="0.25">
      <c r="A63" s="5" t="s">
        <v>87</v>
      </c>
      <c r="B63" s="7">
        <v>-0.29069269682322968</v>
      </c>
      <c r="C63" s="7">
        <v>-5.9023893700715306E-2</v>
      </c>
      <c r="D63" s="7">
        <f t="shared" si="0"/>
        <v>-0.34971659052394499</v>
      </c>
    </row>
    <row r="64" spans="1:4" x14ac:dyDescent="0.25">
      <c r="A64" s="5" t="s">
        <v>578</v>
      </c>
      <c r="B64" s="7">
        <v>-0.9138340249333744</v>
      </c>
      <c r="C64" s="7">
        <v>0</v>
      </c>
      <c r="D64" s="7">
        <f t="shared" si="0"/>
        <v>-0.9138340249333744</v>
      </c>
    </row>
    <row r="65" spans="1:4" x14ac:dyDescent="0.25">
      <c r="A65" s="5" t="s">
        <v>175</v>
      </c>
      <c r="B65" s="7">
        <v>-0.80926003992304596</v>
      </c>
      <c r="C65" s="7">
        <v>0</v>
      </c>
      <c r="D65" s="7">
        <f t="shared" si="0"/>
        <v>-0.80926003992304596</v>
      </c>
    </row>
    <row r="66" spans="1:4" x14ac:dyDescent="0.25">
      <c r="A66" s="5" t="s">
        <v>579</v>
      </c>
      <c r="B66" s="7">
        <v>-0.9138340249333744</v>
      </c>
      <c r="C66" s="7">
        <v>0</v>
      </c>
      <c r="D66" s="7">
        <f t="shared" si="0"/>
        <v>-0.9138340249333744</v>
      </c>
    </row>
    <row r="67" spans="1:4" x14ac:dyDescent="0.25">
      <c r="A67" s="5" t="s">
        <v>64</v>
      </c>
      <c r="B67" s="7">
        <v>-0.80926003992304596</v>
      </c>
      <c r="C67" s="7">
        <v>-2.5204565091518485E-2</v>
      </c>
      <c r="D67" s="7">
        <f t="shared" si="0"/>
        <v>-0.83446460501456443</v>
      </c>
    </row>
    <row r="68" spans="1:4" x14ac:dyDescent="0.25">
      <c r="A68" s="5" t="s">
        <v>94</v>
      </c>
      <c r="B68" s="7">
        <v>-0.29069269682322968</v>
      </c>
      <c r="C68" s="7">
        <v>-0.12073673879668982</v>
      </c>
      <c r="D68" s="7">
        <f t="shared" si="0"/>
        <v>-0.41142943561991951</v>
      </c>
    </row>
    <row r="69" spans="1:4" x14ac:dyDescent="0.25">
      <c r="A69" s="5" t="s">
        <v>176</v>
      </c>
      <c r="B69" s="7">
        <v>-0.80926003992304596</v>
      </c>
      <c r="C69" s="7">
        <v>0</v>
      </c>
      <c r="D69" s="7">
        <f t="shared" si="0"/>
        <v>-0.80926003992304596</v>
      </c>
    </row>
    <row r="70" spans="1:4" x14ac:dyDescent="0.25">
      <c r="A70" s="5" t="s">
        <v>580</v>
      </c>
      <c r="B70" s="7">
        <v>-0.73809671244618702</v>
      </c>
      <c r="C70" s="7">
        <v>0</v>
      </c>
      <c r="D70" s="7">
        <f t="shared" si="0"/>
        <v>-0.73809671244618702</v>
      </c>
    </row>
    <row r="71" spans="1:4" x14ac:dyDescent="0.25">
      <c r="A71" s="5" t="s">
        <v>127</v>
      </c>
      <c r="B71" s="7">
        <v>-6.4795699754014766</v>
      </c>
      <c r="C71" s="7">
        <v>-0.99629059738998904</v>
      </c>
      <c r="D71" s="7">
        <f t="shared" si="0"/>
        <v>-7.4758605727914658</v>
      </c>
    </row>
    <row r="72" spans="1:4" x14ac:dyDescent="0.25">
      <c r="A72" s="5" t="s">
        <v>581</v>
      </c>
      <c r="B72" s="7">
        <v>-0.77324417494362452</v>
      </c>
      <c r="C72" s="7">
        <v>0</v>
      </c>
      <c r="D72" s="7">
        <f t="shared" si="0"/>
        <v>-0.77324417494362452</v>
      </c>
    </row>
    <row r="73" spans="1:4" x14ac:dyDescent="0.25">
      <c r="A73" s="5" t="s">
        <v>177</v>
      </c>
      <c r="B73" s="7">
        <v>-0.80926003992304596</v>
      </c>
      <c r="C73" s="7">
        <v>0</v>
      </c>
      <c r="D73" s="7">
        <f t="shared" si="0"/>
        <v>-0.80926003992304596</v>
      </c>
    </row>
    <row r="74" spans="1:4" x14ac:dyDescent="0.25">
      <c r="A74" s="5" t="s">
        <v>148</v>
      </c>
      <c r="B74" s="7">
        <v>-0.80926003992304596</v>
      </c>
      <c r="C74" s="7">
        <v>0</v>
      </c>
      <c r="D74" s="7">
        <f t="shared" si="0"/>
        <v>-0.80926003992304596</v>
      </c>
    </row>
    <row r="75" spans="1:4" x14ac:dyDescent="0.25">
      <c r="A75" s="5" t="s">
        <v>149</v>
      </c>
      <c r="B75" s="7">
        <v>-0.29069269682322968</v>
      </c>
      <c r="C75" s="7">
        <v>-8.0053540085594076E-3</v>
      </c>
      <c r="D75" s="7">
        <f t="shared" si="0"/>
        <v>-0.29869805083178907</v>
      </c>
    </row>
    <row r="76" spans="1:4" x14ac:dyDescent="0.25">
      <c r="A76" s="5" t="s">
        <v>60</v>
      </c>
      <c r="B76" s="7">
        <v>-0.80926003992304596</v>
      </c>
      <c r="C76" s="7">
        <v>0</v>
      </c>
      <c r="D76" s="7">
        <f t="shared" ref="D76:D139" si="1">SUM(B76:C76)</f>
        <v>-0.80926003992304596</v>
      </c>
    </row>
    <row r="77" spans="1:4" x14ac:dyDescent="0.25">
      <c r="A77" s="5" t="s">
        <v>178</v>
      </c>
      <c r="B77" s="7">
        <v>-0.80926003992304596</v>
      </c>
      <c r="C77" s="7">
        <v>0</v>
      </c>
      <c r="D77" s="7">
        <f t="shared" si="1"/>
        <v>-0.80926003992304596</v>
      </c>
    </row>
    <row r="78" spans="1:4" x14ac:dyDescent="0.25">
      <c r="A78" s="5" t="s">
        <v>90</v>
      </c>
      <c r="B78" s="7">
        <v>-0.29069269682322968</v>
      </c>
      <c r="C78" s="7">
        <v>-7.7717975566511457E-2</v>
      </c>
      <c r="D78" s="7">
        <f t="shared" si="1"/>
        <v>-0.36841067238974112</v>
      </c>
    </row>
    <row r="79" spans="1:4" x14ac:dyDescent="0.25">
      <c r="A79" s="5" t="s">
        <v>70</v>
      </c>
      <c r="B79" s="7">
        <v>-0.29069269682322968</v>
      </c>
      <c r="C79" s="7">
        <v>-2.0353129718996193E-2</v>
      </c>
      <c r="D79" s="7">
        <f t="shared" si="1"/>
        <v>-0.3110458265422259</v>
      </c>
    </row>
    <row r="80" spans="1:4" x14ac:dyDescent="0.25">
      <c r="A80" s="5" t="s">
        <v>151</v>
      </c>
      <c r="B80" s="7">
        <v>-1.1103800672669164</v>
      </c>
      <c r="C80" s="7">
        <v>0</v>
      </c>
      <c r="D80" s="7">
        <f t="shared" si="1"/>
        <v>-1.1103800672669164</v>
      </c>
    </row>
    <row r="81" spans="1:4" x14ac:dyDescent="0.25">
      <c r="A81" s="5" t="s">
        <v>179</v>
      </c>
      <c r="B81" s="7">
        <v>-0.80926003992304596</v>
      </c>
      <c r="C81" s="7">
        <v>0</v>
      </c>
      <c r="D81" s="7">
        <f t="shared" si="1"/>
        <v>-0.80926003992304596</v>
      </c>
    </row>
    <row r="82" spans="1:4" x14ac:dyDescent="0.25">
      <c r="A82" s="5" t="s">
        <v>180</v>
      </c>
      <c r="B82" s="7">
        <v>-1.1103800672669164</v>
      </c>
      <c r="C82" s="7">
        <v>0</v>
      </c>
      <c r="D82" s="7">
        <f t="shared" si="1"/>
        <v>-1.1103800672669164</v>
      </c>
    </row>
    <row r="83" spans="1:4" x14ac:dyDescent="0.25">
      <c r="A83" s="5" t="s">
        <v>101</v>
      </c>
      <c r="B83" s="7">
        <v>-0.80926003992304596</v>
      </c>
      <c r="C83" s="7">
        <v>-0.30242786465310767</v>
      </c>
      <c r="D83" s="7">
        <f t="shared" si="1"/>
        <v>-1.1116879045761536</v>
      </c>
    </row>
    <row r="84" spans="1:4" x14ac:dyDescent="0.25">
      <c r="A84" s="5" t="s">
        <v>121</v>
      </c>
      <c r="B84" s="7">
        <v>-5.9142866964132264</v>
      </c>
      <c r="C84" s="7">
        <v>-0.43782070347160423</v>
      </c>
      <c r="D84" s="7">
        <f t="shared" si="1"/>
        <v>-6.3521073998848303</v>
      </c>
    </row>
    <row r="85" spans="1:4" x14ac:dyDescent="0.25">
      <c r="A85" s="5" t="s">
        <v>141</v>
      </c>
      <c r="B85" s="7">
        <v>-0.29069269682322968</v>
      </c>
      <c r="C85" s="7">
        <v>-6.7939637231423102</v>
      </c>
      <c r="D85" s="7">
        <f t="shared" si="1"/>
        <v>-7.0846564199655395</v>
      </c>
    </row>
    <row r="86" spans="1:4" x14ac:dyDescent="0.25">
      <c r="A86" s="5" t="s">
        <v>9</v>
      </c>
      <c r="B86" s="7">
        <v>-0.29069269682322968</v>
      </c>
      <c r="C86" s="7">
        <v>-2.2996710201031228E-3</v>
      </c>
      <c r="D86" s="7">
        <f t="shared" si="1"/>
        <v>-0.29299236784333282</v>
      </c>
    </row>
    <row r="87" spans="1:4" x14ac:dyDescent="0.25">
      <c r="A87" s="5" t="s">
        <v>181</v>
      </c>
      <c r="B87" s="7">
        <v>-0.80926003992304596</v>
      </c>
      <c r="C87" s="7">
        <v>0</v>
      </c>
      <c r="D87" s="7">
        <f t="shared" si="1"/>
        <v>-0.80926003992304596</v>
      </c>
    </row>
    <row r="88" spans="1:4" x14ac:dyDescent="0.25">
      <c r="A88" s="5" t="s">
        <v>152</v>
      </c>
      <c r="B88" s="7">
        <v>-1.1103800672669164</v>
      </c>
      <c r="C88" s="7">
        <v>0</v>
      </c>
      <c r="D88" s="7">
        <f t="shared" si="1"/>
        <v>-1.1103800672669164</v>
      </c>
    </row>
    <row r="89" spans="1:4" x14ac:dyDescent="0.25">
      <c r="A89" s="5" t="s">
        <v>55</v>
      </c>
      <c r="B89" s="7">
        <v>-0.29069269682322968</v>
      </c>
      <c r="C89" s="7">
        <v>-5.3932520809799505E-3</v>
      </c>
      <c r="D89" s="7">
        <f t="shared" si="1"/>
        <v>-0.29608594890420964</v>
      </c>
    </row>
    <row r="90" spans="1:4" x14ac:dyDescent="0.25">
      <c r="A90" s="5" t="s">
        <v>494</v>
      </c>
      <c r="B90" s="7">
        <v>-0.9138340249333744</v>
      </c>
      <c r="C90" s="7">
        <v>0</v>
      </c>
      <c r="D90" s="7">
        <f t="shared" si="1"/>
        <v>-0.9138340249333744</v>
      </c>
    </row>
    <row r="91" spans="1:4" x14ac:dyDescent="0.25">
      <c r="A91" s="5" t="s">
        <v>122</v>
      </c>
      <c r="B91" s="7">
        <v>-0.29069269682322968</v>
      </c>
      <c r="C91" s="7">
        <v>-0.50967458784014108</v>
      </c>
      <c r="D91" s="7">
        <f t="shared" si="1"/>
        <v>-0.8003672846633707</v>
      </c>
    </row>
    <row r="92" spans="1:4" x14ac:dyDescent="0.25">
      <c r="A92" s="5" t="s">
        <v>110</v>
      </c>
      <c r="B92" s="7">
        <v>-1.405898499897499</v>
      </c>
      <c r="C92" s="7">
        <v>-0.38797879064451929</v>
      </c>
      <c r="D92" s="7">
        <f t="shared" si="1"/>
        <v>-1.7938772905420184</v>
      </c>
    </row>
    <row r="93" spans="1:4" x14ac:dyDescent="0.25">
      <c r="A93" s="5" t="s">
        <v>15</v>
      </c>
      <c r="B93" s="7">
        <v>-0.29069269682322968</v>
      </c>
      <c r="C93" s="7">
        <v>-2.4042463393931287E-3</v>
      </c>
      <c r="D93" s="7">
        <f t="shared" si="1"/>
        <v>-0.2930969431626228</v>
      </c>
    </row>
    <row r="94" spans="1:4" x14ac:dyDescent="0.25">
      <c r="A94" s="5" t="s">
        <v>582</v>
      </c>
      <c r="B94" s="7">
        <v>-5.7247114826848788</v>
      </c>
      <c r="C94" s="7">
        <v>0</v>
      </c>
      <c r="D94" s="7">
        <f t="shared" si="1"/>
        <v>-5.7247114826848788</v>
      </c>
    </row>
    <row r="95" spans="1:4" x14ac:dyDescent="0.25">
      <c r="A95" s="5" t="s">
        <v>583</v>
      </c>
      <c r="B95" s="7">
        <v>-0.80839163744106191</v>
      </c>
      <c r="C95" s="7">
        <v>0</v>
      </c>
      <c r="D95" s="7">
        <f t="shared" si="1"/>
        <v>-0.80839163744106191</v>
      </c>
    </row>
    <row r="96" spans="1:4" x14ac:dyDescent="0.25">
      <c r="A96" s="5" t="s">
        <v>182</v>
      </c>
      <c r="B96" s="7">
        <v>-0.80926003992304596</v>
      </c>
      <c r="C96" s="7">
        <v>0</v>
      </c>
      <c r="D96" s="7">
        <f t="shared" si="1"/>
        <v>-0.80926003992304596</v>
      </c>
    </row>
    <row r="97" spans="1:4" x14ac:dyDescent="0.25">
      <c r="A97" s="5" t="s">
        <v>584</v>
      </c>
      <c r="B97" s="7">
        <v>-0.9138340249333744</v>
      </c>
      <c r="C97" s="7">
        <v>0</v>
      </c>
      <c r="D97" s="7">
        <f t="shared" si="1"/>
        <v>-0.9138340249333744</v>
      </c>
    </row>
    <row r="98" spans="1:4" x14ac:dyDescent="0.25">
      <c r="A98" s="5" t="s">
        <v>105</v>
      </c>
      <c r="B98" s="7">
        <v>-0.29069269682322968</v>
      </c>
      <c r="C98" s="7">
        <v>-0.28462126021902884</v>
      </c>
      <c r="D98" s="7">
        <f t="shared" si="1"/>
        <v>-0.57531395704225852</v>
      </c>
    </row>
    <row r="99" spans="1:4" x14ac:dyDescent="0.25">
      <c r="A99" s="5" t="s">
        <v>51</v>
      </c>
      <c r="B99" s="7">
        <v>-0.29069269682322968</v>
      </c>
      <c r="C99" s="7">
        <v>-2.0112721273186801E-3</v>
      </c>
      <c r="D99" s="7">
        <f t="shared" si="1"/>
        <v>-0.29270396895054834</v>
      </c>
    </row>
    <row r="100" spans="1:4" x14ac:dyDescent="0.25">
      <c r="A100" s="5" t="s">
        <v>585</v>
      </c>
      <c r="B100" s="7">
        <v>-1.2653086499077491</v>
      </c>
      <c r="C100" s="7">
        <v>0</v>
      </c>
      <c r="D100" s="7">
        <f t="shared" si="1"/>
        <v>-1.2653086499077491</v>
      </c>
    </row>
    <row r="101" spans="1:4" x14ac:dyDescent="0.25">
      <c r="A101" s="5" t="s">
        <v>375</v>
      </c>
      <c r="B101" s="7">
        <v>-0.80926003992304596</v>
      </c>
      <c r="C101" s="7">
        <v>0</v>
      </c>
      <c r="D101" s="7">
        <f t="shared" si="1"/>
        <v>-0.80926003992304596</v>
      </c>
    </row>
    <row r="102" spans="1:4" x14ac:dyDescent="0.25">
      <c r="A102" s="5" t="s">
        <v>73</v>
      </c>
      <c r="B102" s="7">
        <v>-0.80926003992304596</v>
      </c>
      <c r="C102" s="7">
        <v>-8.447760882820057E-3</v>
      </c>
      <c r="D102" s="7">
        <f t="shared" si="1"/>
        <v>-0.81770780080586603</v>
      </c>
    </row>
    <row r="103" spans="1:4" x14ac:dyDescent="0.25">
      <c r="A103" s="5" t="s">
        <v>586</v>
      </c>
      <c r="B103" s="7">
        <v>-0.98412894992824917</v>
      </c>
      <c r="C103" s="7">
        <v>0</v>
      </c>
      <c r="D103" s="7">
        <f t="shared" si="1"/>
        <v>-0.98412894992824917</v>
      </c>
    </row>
    <row r="104" spans="1:4" x14ac:dyDescent="0.25">
      <c r="A104" s="5" t="s">
        <v>61</v>
      </c>
      <c r="B104" s="7">
        <v>-0.29069269682322968</v>
      </c>
      <c r="C104" s="7">
        <v>-9.1252635529796376E-3</v>
      </c>
      <c r="D104" s="7">
        <f t="shared" si="1"/>
        <v>-0.29981796037620934</v>
      </c>
    </row>
    <row r="105" spans="1:4" x14ac:dyDescent="0.25">
      <c r="A105" s="5" t="s">
        <v>154</v>
      </c>
      <c r="B105" s="7">
        <v>-0.80926003992304596</v>
      </c>
      <c r="C105" s="7">
        <v>0</v>
      </c>
      <c r="D105" s="7">
        <f t="shared" si="1"/>
        <v>-0.80926003992304596</v>
      </c>
    </row>
    <row r="106" spans="1:4" x14ac:dyDescent="0.25">
      <c r="A106" s="5" t="s">
        <v>86</v>
      </c>
      <c r="B106" s="7">
        <v>-1.5560013467309788</v>
      </c>
      <c r="C106" s="7">
        <v>-0.20312441590263716</v>
      </c>
      <c r="D106" s="7">
        <f t="shared" si="1"/>
        <v>-1.7591257626336159</v>
      </c>
    </row>
    <row r="107" spans="1:4" x14ac:dyDescent="0.25">
      <c r="A107" s="5" t="s">
        <v>80</v>
      </c>
      <c r="B107" s="7">
        <v>-0.29069269682322968</v>
      </c>
      <c r="C107" s="7">
        <v>-5.2938128138194434E-3</v>
      </c>
      <c r="D107" s="7">
        <f t="shared" si="1"/>
        <v>-0.29598650963704914</v>
      </c>
    </row>
    <row r="108" spans="1:4" x14ac:dyDescent="0.25">
      <c r="A108" s="5" t="s">
        <v>587</v>
      </c>
      <c r="B108" s="7">
        <v>-0.70294924994874952</v>
      </c>
      <c r="C108" s="7">
        <v>0</v>
      </c>
      <c r="D108" s="7">
        <f t="shared" si="1"/>
        <v>-0.70294924994874952</v>
      </c>
    </row>
    <row r="109" spans="1:4" x14ac:dyDescent="0.25">
      <c r="A109" s="5" t="s">
        <v>12</v>
      </c>
      <c r="B109" s="7">
        <v>-0.29069269682322968</v>
      </c>
      <c r="C109" s="7">
        <v>-7.7959384733079602E-3</v>
      </c>
      <c r="D109" s="7">
        <f t="shared" si="1"/>
        <v>-0.29848863529653763</v>
      </c>
    </row>
    <row r="110" spans="1:4" x14ac:dyDescent="0.25">
      <c r="A110" s="5" t="s">
        <v>125</v>
      </c>
      <c r="B110" s="7">
        <v>-0.80926003992304596</v>
      </c>
      <c r="C110" s="7">
        <v>-1.143356829142893</v>
      </c>
      <c r="D110" s="7">
        <f t="shared" si="1"/>
        <v>-1.9526168690659391</v>
      </c>
    </row>
    <row r="111" spans="1:4" x14ac:dyDescent="0.25">
      <c r="A111" s="5" t="s">
        <v>81</v>
      </c>
      <c r="B111" s="7">
        <v>-0.29069269682322968</v>
      </c>
      <c r="C111" s="7">
        <v>-1.3347790078068997E-2</v>
      </c>
      <c r="D111" s="7">
        <f t="shared" si="1"/>
        <v>-0.3040404869012987</v>
      </c>
    </row>
    <row r="112" spans="1:4" x14ac:dyDescent="0.25">
      <c r="A112" s="5" t="s">
        <v>137</v>
      </c>
      <c r="B112" s="7">
        <v>-44.927970068568833</v>
      </c>
      <c r="C112" s="7">
        <v>-85.390351505290539</v>
      </c>
      <c r="D112" s="7">
        <f t="shared" si="1"/>
        <v>-130.31832157385938</v>
      </c>
    </row>
    <row r="113" spans="1:4" x14ac:dyDescent="0.25">
      <c r="A113" s="5" t="s">
        <v>68</v>
      </c>
      <c r="B113" s="7">
        <v>-0.29069269682322968</v>
      </c>
      <c r="C113" s="7">
        <v>-2.0978918672298886E-2</v>
      </c>
      <c r="D113" s="7">
        <f t="shared" si="1"/>
        <v>-0.31167161549552858</v>
      </c>
    </row>
    <row r="114" spans="1:4" x14ac:dyDescent="0.25">
      <c r="A114" s="5" t="s">
        <v>91</v>
      </c>
      <c r="B114" s="7">
        <v>-0.80926003992304596</v>
      </c>
      <c r="C114" s="7">
        <v>-0.1466949349184421</v>
      </c>
      <c r="D114" s="7">
        <f t="shared" si="1"/>
        <v>-0.95595497484148806</v>
      </c>
    </row>
    <row r="115" spans="1:4" x14ac:dyDescent="0.25">
      <c r="A115" s="5" t="s">
        <v>183</v>
      </c>
      <c r="B115" s="7">
        <v>-0.80926003992304596</v>
      </c>
      <c r="C115" s="7">
        <v>0</v>
      </c>
      <c r="D115" s="7">
        <f t="shared" si="1"/>
        <v>-0.80926003992304596</v>
      </c>
    </row>
    <row r="116" spans="1:4" x14ac:dyDescent="0.25">
      <c r="A116" s="5" t="s">
        <v>588</v>
      </c>
      <c r="B116" s="7">
        <v>-0.70294924994874952</v>
      </c>
      <c r="C116" s="7">
        <v>0</v>
      </c>
      <c r="D116" s="7">
        <f t="shared" si="1"/>
        <v>-0.70294924994874952</v>
      </c>
    </row>
    <row r="117" spans="1:4" x14ac:dyDescent="0.25">
      <c r="A117" s="5" t="s">
        <v>130</v>
      </c>
      <c r="B117" s="7">
        <v>-0.80926003992304596</v>
      </c>
      <c r="C117" s="7">
        <v>-1.3282325869327525</v>
      </c>
      <c r="D117" s="7">
        <f t="shared" si="1"/>
        <v>-2.1374926268557983</v>
      </c>
    </row>
    <row r="118" spans="1:4" x14ac:dyDescent="0.25">
      <c r="A118" s="5" t="s">
        <v>111</v>
      </c>
      <c r="B118" s="7">
        <v>-6.5022805620259341</v>
      </c>
      <c r="C118" s="7">
        <v>-0.38797879064451929</v>
      </c>
      <c r="D118" s="7">
        <f t="shared" si="1"/>
        <v>-6.8902593526704532</v>
      </c>
    </row>
    <row r="119" spans="1:4" x14ac:dyDescent="0.25">
      <c r="A119" s="5" t="s">
        <v>7</v>
      </c>
      <c r="B119" s="7">
        <v>-0.29069269682322968</v>
      </c>
      <c r="C119" s="7">
        <v>-5.459078903831653E-4</v>
      </c>
      <c r="D119" s="7">
        <f t="shared" si="1"/>
        <v>-0.29123860471361285</v>
      </c>
    </row>
    <row r="120" spans="1:4" x14ac:dyDescent="0.25">
      <c r="A120" s="5" t="s">
        <v>82</v>
      </c>
      <c r="B120" s="7">
        <v>-0.29069269682322968</v>
      </c>
      <c r="C120" s="7">
        <v>-2.1782526874543476E-2</v>
      </c>
      <c r="D120" s="7">
        <f t="shared" si="1"/>
        <v>-0.31247522369777314</v>
      </c>
    </row>
    <row r="121" spans="1:4" x14ac:dyDescent="0.25">
      <c r="A121" s="5" t="s">
        <v>135</v>
      </c>
      <c r="B121" s="7">
        <v>-1.0544238749231243</v>
      </c>
      <c r="C121" s="7">
        <v>-2.4226883867925357</v>
      </c>
      <c r="D121" s="7">
        <f t="shared" si="1"/>
        <v>-3.4771122617156598</v>
      </c>
    </row>
    <row r="122" spans="1:4" x14ac:dyDescent="0.25">
      <c r="A122" s="5" t="s">
        <v>156</v>
      </c>
      <c r="B122" s="7">
        <v>-0.29069269682322968</v>
      </c>
      <c r="C122" s="7">
        <v>-9.3956789050699662E-3</v>
      </c>
      <c r="D122" s="7">
        <f t="shared" si="1"/>
        <v>-0.30008837572829966</v>
      </c>
    </row>
    <row r="123" spans="1:4" x14ac:dyDescent="0.25">
      <c r="A123" s="5" t="s">
        <v>157</v>
      </c>
      <c r="B123" s="7">
        <v>-1.1103800672669164</v>
      </c>
      <c r="C123" s="7">
        <v>0</v>
      </c>
      <c r="D123" s="7">
        <f t="shared" si="1"/>
        <v>-1.1103800672669164</v>
      </c>
    </row>
    <row r="124" spans="1:4" x14ac:dyDescent="0.25">
      <c r="A124" s="5" t="s">
        <v>497</v>
      </c>
      <c r="B124" s="7">
        <v>-5.8794334146493341</v>
      </c>
      <c r="C124" s="7">
        <v>0</v>
      </c>
      <c r="D124" s="7">
        <f t="shared" si="1"/>
        <v>-5.8794334146493341</v>
      </c>
    </row>
    <row r="125" spans="1:4" x14ac:dyDescent="0.25">
      <c r="A125" s="5" t="s">
        <v>184</v>
      </c>
      <c r="B125" s="7">
        <v>-0.80926003992304596</v>
      </c>
      <c r="C125" s="7">
        <v>0</v>
      </c>
      <c r="D125" s="7">
        <f t="shared" si="1"/>
        <v>-0.80926003992304596</v>
      </c>
    </row>
    <row r="126" spans="1:4" x14ac:dyDescent="0.25">
      <c r="A126" s="5" t="s">
        <v>99</v>
      </c>
      <c r="B126" s="7">
        <v>-0.29069269682322968</v>
      </c>
      <c r="C126" s="7">
        <v>-3.7712956483735613E-2</v>
      </c>
      <c r="D126" s="7">
        <f t="shared" si="1"/>
        <v>-0.32840565330696531</v>
      </c>
    </row>
    <row r="127" spans="1:4" x14ac:dyDescent="0.25">
      <c r="A127" s="5" t="s">
        <v>589</v>
      </c>
      <c r="B127" s="7">
        <v>-0.84353909993849929</v>
      </c>
      <c r="C127" s="7">
        <v>0</v>
      </c>
      <c r="D127" s="7">
        <f t="shared" si="1"/>
        <v>-0.84353909993849929</v>
      </c>
    </row>
    <row r="128" spans="1:4" x14ac:dyDescent="0.25">
      <c r="A128" s="5" t="s">
        <v>590</v>
      </c>
      <c r="B128" s="7">
        <v>-1.405898499897499</v>
      </c>
      <c r="C128" s="7">
        <v>0</v>
      </c>
      <c r="D128" s="7">
        <f t="shared" si="1"/>
        <v>-1.405898499897499</v>
      </c>
    </row>
    <row r="129" spans="1:4" x14ac:dyDescent="0.25">
      <c r="A129" s="5" t="s">
        <v>591</v>
      </c>
      <c r="B129" s="7">
        <v>-0.94898148743081179</v>
      </c>
      <c r="C129" s="7">
        <v>0</v>
      </c>
      <c r="D129" s="7">
        <f t="shared" si="1"/>
        <v>-0.94898148743081179</v>
      </c>
    </row>
    <row r="130" spans="1:4" x14ac:dyDescent="0.25">
      <c r="A130" s="5" t="s">
        <v>592</v>
      </c>
      <c r="B130" s="7">
        <v>-0.94898148743081179</v>
      </c>
      <c r="C130" s="7">
        <v>0</v>
      </c>
      <c r="D130" s="7">
        <f t="shared" si="1"/>
        <v>-0.94898148743081179</v>
      </c>
    </row>
    <row r="131" spans="1:4" x14ac:dyDescent="0.25">
      <c r="A131" s="5" t="s">
        <v>185</v>
      </c>
      <c r="B131" s="7">
        <v>-0.29069269682322968</v>
      </c>
      <c r="C131" s="7">
        <v>0</v>
      </c>
      <c r="D131" s="7">
        <f t="shared" si="1"/>
        <v>-0.29069269682322968</v>
      </c>
    </row>
    <row r="132" spans="1:4" x14ac:dyDescent="0.25">
      <c r="A132" s="5" t="s">
        <v>10</v>
      </c>
      <c r="B132" s="7">
        <v>-0.29069269682322968</v>
      </c>
      <c r="C132" s="7">
        <v>-2.1331393126607203E-3</v>
      </c>
      <c r="D132" s="7">
        <f t="shared" si="1"/>
        <v>-0.29282583613589042</v>
      </c>
    </row>
    <row r="133" spans="1:4" x14ac:dyDescent="0.25">
      <c r="A133" s="5" t="s">
        <v>76</v>
      </c>
      <c r="B133" s="7">
        <v>-0.29069269682322968</v>
      </c>
      <c r="C133" s="7">
        <v>-2.026154905308827E-2</v>
      </c>
      <c r="D133" s="7">
        <f t="shared" si="1"/>
        <v>-0.31095424587631793</v>
      </c>
    </row>
    <row r="134" spans="1:4" x14ac:dyDescent="0.25">
      <c r="A134" s="5" t="s">
        <v>593</v>
      </c>
      <c r="B134" s="7">
        <v>-0.80839163744106191</v>
      </c>
      <c r="C134" s="7">
        <v>0</v>
      </c>
      <c r="D134" s="7">
        <f t="shared" si="1"/>
        <v>-0.80839163744106191</v>
      </c>
    </row>
    <row r="135" spans="1:4" x14ac:dyDescent="0.25">
      <c r="A135" s="5" t="s">
        <v>594</v>
      </c>
      <c r="B135" s="7">
        <v>-1.405898499897499</v>
      </c>
      <c r="C135" s="7">
        <v>0</v>
      </c>
      <c r="D135" s="7">
        <f t="shared" si="1"/>
        <v>-1.405898499897499</v>
      </c>
    </row>
    <row r="136" spans="1:4" x14ac:dyDescent="0.25">
      <c r="A136" s="5" t="s">
        <v>112</v>
      </c>
      <c r="B136" s="7">
        <v>-6.1888772785782473</v>
      </c>
      <c r="C136" s="7">
        <v>-0.38797879064451929</v>
      </c>
      <c r="D136" s="7">
        <f t="shared" si="1"/>
        <v>-6.5768560692227664</v>
      </c>
    </row>
    <row r="137" spans="1:4" x14ac:dyDescent="0.25">
      <c r="A137" s="5" t="s">
        <v>17</v>
      </c>
      <c r="B137" s="7">
        <v>-0.29069269682322968</v>
      </c>
      <c r="C137" s="7">
        <v>-7.7959384733079602E-3</v>
      </c>
      <c r="D137" s="7">
        <f t="shared" si="1"/>
        <v>-0.29848863529653763</v>
      </c>
    </row>
    <row r="138" spans="1:4" x14ac:dyDescent="0.25">
      <c r="A138" s="5" t="s">
        <v>595</v>
      </c>
      <c r="B138" s="7">
        <v>-1.405898499897499</v>
      </c>
      <c r="C138" s="7">
        <v>0</v>
      </c>
      <c r="D138" s="7">
        <f t="shared" si="1"/>
        <v>-1.405898499897499</v>
      </c>
    </row>
    <row r="139" spans="1:4" x14ac:dyDescent="0.25">
      <c r="A139" s="5" t="s">
        <v>596</v>
      </c>
      <c r="B139" s="7">
        <v>-1.405898499897499</v>
      </c>
      <c r="C139" s="7">
        <v>0</v>
      </c>
      <c r="D139" s="7">
        <f t="shared" si="1"/>
        <v>-1.405898499897499</v>
      </c>
    </row>
    <row r="140" spans="1:4" x14ac:dyDescent="0.25">
      <c r="A140" s="5" t="s">
        <v>132</v>
      </c>
      <c r="B140" s="7">
        <v>-0.29069269682322968</v>
      </c>
      <c r="C140" s="7">
        <v>-2.5297377968443038</v>
      </c>
      <c r="D140" s="7">
        <f t="shared" ref="D140:D203" si="2">SUM(B140:C140)</f>
        <v>-2.8204304936675335</v>
      </c>
    </row>
    <row r="141" spans="1:4" x14ac:dyDescent="0.25">
      <c r="A141" s="5" t="s">
        <v>186</v>
      </c>
      <c r="B141" s="7">
        <v>-0.80926003992304596</v>
      </c>
      <c r="C141" s="7">
        <v>0</v>
      </c>
      <c r="D141" s="7">
        <f t="shared" si="2"/>
        <v>-0.80926003992304596</v>
      </c>
    </row>
    <row r="142" spans="1:4" x14ac:dyDescent="0.25">
      <c r="A142" s="5" t="s">
        <v>50</v>
      </c>
      <c r="B142" s="7">
        <v>-1.3802640342437915</v>
      </c>
      <c r="C142" s="7">
        <v>-1.0733024467293438E-3</v>
      </c>
      <c r="D142" s="7">
        <f t="shared" si="2"/>
        <v>-1.3813373366905208</v>
      </c>
    </row>
    <row r="143" spans="1:4" x14ac:dyDescent="0.25">
      <c r="A143" s="5" t="s">
        <v>136</v>
      </c>
      <c r="B143" s="7">
        <v>-4.6416579589336857</v>
      </c>
      <c r="C143" s="7">
        <v>-2.4226883867925357</v>
      </c>
      <c r="D143" s="7">
        <f t="shared" si="2"/>
        <v>-7.0643463457262214</v>
      </c>
    </row>
    <row r="144" spans="1:4" x14ac:dyDescent="0.25">
      <c r="A144" s="5" t="s">
        <v>187</v>
      </c>
      <c r="B144" s="7">
        <v>-0.80926003992304596</v>
      </c>
      <c r="C144" s="7">
        <v>0</v>
      </c>
      <c r="D144" s="7">
        <f t="shared" si="2"/>
        <v>-0.80926003992304596</v>
      </c>
    </row>
    <row r="145" spans="1:4" x14ac:dyDescent="0.25">
      <c r="A145" s="5" t="s">
        <v>326</v>
      </c>
      <c r="B145" s="7">
        <v>-0.94898148743081179</v>
      </c>
      <c r="C145" s="7">
        <v>0</v>
      </c>
      <c r="D145" s="7">
        <f t="shared" si="2"/>
        <v>-0.94898148743081179</v>
      </c>
    </row>
    <row r="146" spans="1:4" x14ac:dyDescent="0.25">
      <c r="A146" s="5" t="s">
        <v>352</v>
      </c>
      <c r="B146" s="7">
        <v>-1.1103800672669164</v>
      </c>
      <c r="C146" s="7">
        <v>0</v>
      </c>
      <c r="D146" s="7">
        <f t="shared" si="2"/>
        <v>-1.1103800672669164</v>
      </c>
    </row>
    <row r="147" spans="1:4" x14ac:dyDescent="0.25">
      <c r="A147" s="5" t="s">
        <v>11</v>
      </c>
      <c r="B147" s="7">
        <v>-0.29069269682322968</v>
      </c>
      <c r="C147" s="7">
        <v>-8.7175581426770302E-3</v>
      </c>
      <c r="D147" s="7">
        <f t="shared" si="2"/>
        <v>-0.29941025496590673</v>
      </c>
    </row>
    <row r="148" spans="1:4" x14ac:dyDescent="0.25">
      <c r="A148" s="5" t="s">
        <v>3</v>
      </c>
      <c r="B148" s="7">
        <v>-0.29069269682322968</v>
      </c>
      <c r="C148" s="7">
        <v>-1.9013694416364728E-5</v>
      </c>
      <c r="D148" s="7">
        <f t="shared" si="2"/>
        <v>-0.29071171051764605</v>
      </c>
    </row>
    <row r="149" spans="1:4" x14ac:dyDescent="0.25">
      <c r="A149" s="5" t="s">
        <v>597</v>
      </c>
      <c r="B149" s="7">
        <v>-1.405898499897499</v>
      </c>
      <c r="C149" s="7">
        <v>0</v>
      </c>
      <c r="D149" s="7">
        <f t="shared" si="2"/>
        <v>-1.405898499897499</v>
      </c>
    </row>
    <row r="150" spans="1:4" x14ac:dyDescent="0.25">
      <c r="A150" s="5" t="s">
        <v>71</v>
      </c>
      <c r="B150" s="7">
        <v>-0.80926003992304596</v>
      </c>
      <c r="C150" s="7">
        <v>-3.5834765500849741E-2</v>
      </c>
      <c r="D150" s="7">
        <f t="shared" si="2"/>
        <v>-0.8450948054238957</v>
      </c>
    </row>
    <row r="151" spans="1:4" x14ac:dyDescent="0.25">
      <c r="A151" s="5" t="s">
        <v>65</v>
      </c>
      <c r="B151" s="7">
        <v>-0.29069269682322968</v>
      </c>
      <c r="C151" s="7">
        <v>-3.2539627505974049E-2</v>
      </c>
      <c r="D151" s="7">
        <f t="shared" si="2"/>
        <v>-0.32323232432920374</v>
      </c>
    </row>
    <row r="152" spans="1:4" x14ac:dyDescent="0.25">
      <c r="A152" s="5" t="s">
        <v>327</v>
      </c>
      <c r="B152" s="7">
        <v>-0.9138340249333744</v>
      </c>
      <c r="C152" s="7">
        <v>0</v>
      </c>
      <c r="D152" s="7">
        <f t="shared" si="2"/>
        <v>-0.9138340249333744</v>
      </c>
    </row>
    <row r="153" spans="1:4" x14ac:dyDescent="0.25">
      <c r="A153" s="5" t="s">
        <v>69</v>
      </c>
      <c r="B153" s="7">
        <v>-1.2396741842540415</v>
      </c>
      <c r="C153" s="7">
        <v>-6.3238488042143357E-3</v>
      </c>
      <c r="D153" s="7">
        <f t="shared" si="2"/>
        <v>-1.2459980330582558</v>
      </c>
    </row>
    <row r="154" spans="1:4" x14ac:dyDescent="0.25">
      <c r="A154" s="5" t="s">
        <v>19</v>
      </c>
      <c r="B154" s="7">
        <v>-0.80926003992304596</v>
      </c>
      <c r="C154" s="7">
        <v>-2.4451287256846625E-3</v>
      </c>
      <c r="D154" s="7">
        <f t="shared" si="2"/>
        <v>-0.81170516864873066</v>
      </c>
    </row>
    <row r="155" spans="1:4" x14ac:dyDescent="0.25">
      <c r="A155" s="5" t="s">
        <v>5</v>
      </c>
      <c r="B155" s="7">
        <v>-0.29069269682322968</v>
      </c>
      <c r="C155" s="7">
        <v>0</v>
      </c>
      <c r="D155" s="7">
        <f t="shared" si="2"/>
        <v>-0.29069269682322968</v>
      </c>
    </row>
    <row r="156" spans="1:4" x14ac:dyDescent="0.25">
      <c r="A156" s="5" t="s">
        <v>598</v>
      </c>
      <c r="B156" s="7">
        <v>-0.84353909993849929</v>
      </c>
      <c r="C156" s="7">
        <v>0</v>
      </c>
      <c r="D156" s="7">
        <f t="shared" si="2"/>
        <v>-0.84353909993849929</v>
      </c>
    </row>
    <row r="157" spans="1:4" x14ac:dyDescent="0.25">
      <c r="A157" s="5" t="s">
        <v>188</v>
      </c>
      <c r="B157" s="7">
        <v>-0.29069269682322968</v>
      </c>
      <c r="C157" s="7">
        <v>0</v>
      </c>
      <c r="D157" s="7">
        <f t="shared" si="2"/>
        <v>-0.29069269682322968</v>
      </c>
    </row>
    <row r="158" spans="1:4" x14ac:dyDescent="0.25">
      <c r="A158" s="5" t="s">
        <v>279</v>
      </c>
      <c r="B158" s="7">
        <v>-0.84353909993849929</v>
      </c>
      <c r="C158" s="7">
        <v>0</v>
      </c>
      <c r="D158" s="7">
        <f t="shared" si="2"/>
        <v>-0.84353909993849929</v>
      </c>
    </row>
    <row r="159" spans="1:4" x14ac:dyDescent="0.25">
      <c r="A159" s="5" t="s">
        <v>599</v>
      </c>
      <c r="B159" s="7">
        <v>-0.77324417494362452</v>
      </c>
      <c r="C159" s="7">
        <v>0</v>
      </c>
      <c r="D159" s="7">
        <f t="shared" si="2"/>
        <v>-0.77324417494362452</v>
      </c>
    </row>
    <row r="160" spans="1:4" x14ac:dyDescent="0.25">
      <c r="A160" s="5" t="s">
        <v>600</v>
      </c>
      <c r="B160" s="7">
        <v>-1.3707510374000615</v>
      </c>
      <c r="C160" s="7">
        <v>0</v>
      </c>
      <c r="D160" s="7">
        <f t="shared" si="2"/>
        <v>-1.3707510374000615</v>
      </c>
    </row>
    <row r="161" spans="1:4" x14ac:dyDescent="0.25">
      <c r="A161" s="5" t="s">
        <v>102</v>
      </c>
      <c r="B161" s="7">
        <v>-4.0227702310758602</v>
      </c>
      <c r="C161" s="7">
        <v>0</v>
      </c>
      <c r="D161" s="7">
        <f t="shared" si="2"/>
        <v>-4.0227702310758602</v>
      </c>
    </row>
    <row r="162" spans="1:4" x14ac:dyDescent="0.25">
      <c r="A162" s="5" t="s">
        <v>85</v>
      </c>
      <c r="B162" s="7">
        <v>-1.6262962717258538</v>
      </c>
      <c r="C162" s="7">
        <v>-2.2497468274265936E-2</v>
      </c>
      <c r="D162" s="7">
        <f t="shared" si="2"/>
        <v>-1.6487937400001198</v>
      </c>
    </row>
    <row r="163" spans="1:4" x14ac:dyDescent="0.25">
      <c r="A163" s="5" t="s">
        <v>189</v>
      </c>
      <c r="B163" s="7">
        <v>-0.80926003992304596</v>
      </c>
      <c r="C163" s="7">
        <v>0</v>
      </c>
      <c r="D163" s="7">
        <f t="shared" si="2"/>
        <v>-0.80926003992304596</v>
      </c>
    </row>
    <row r="164" spans="1:4" x14ac:dyDescent="0.25">
      <c r="A164" s="5" t="s">
        <v>601</v>
      </c>
      <c r="B164" s="7">
        <v>-1.1247187999179995</v>
      </c>
      <c r="C164" s="7">
        <v>0</v>
      </c>
      <c r="D164" s="7">
        <f t="shared" si="2"/>
        <v>-1.1247187999179995</v>
      </c>
    </row>
    <row r="165" spans="1:4" x14ac:dyDescent="0.25">
      <c r="A165" s="5" t="s">
        <v>368</v>
      </c>
      <c r="B165" s="7">
        <v>-0.84353909993849929</v>
      </c>
      <c r="C165" s="7">
        <v>0</v>
      </c>
      <c r="D165" s="7">
        <f t="shared" si="2"/>
        <v>-0.84353909993849929</v>
      </c>
    </row>
    <row r="166" spans="1:4" x14ac:dyDescent="0.25">
      <c r="A166" s="5" t="s">
        <v>59</v>
      </c>
      <c r="B166" s="7">
        <v>-0.99364194677197926</v>
      </c>
      <c r="C166" s="7">
        <v>-2.2712976432960399E-3</v>
      </c>
      <c r="D166" s="7">
        <f t="shared" si="2"/>
        <v>-0.99591324441527529</v>
      </c>
    </row>
    <row r="167" spans="1:4" x14ac:dyDescent="0.25">
      <c r="A167" s="5" t="s">
        <v>328</v>
      </c>
      <c r="B167" s="7">
        <v>-5.7247114826848788</v>
      </c>
      <c r="C167" s="7">
        <v>0</v>
      </c>
      <c r="D167" s="7">
        <f t="shared" si="2"/>
        <v>-5.7247114826848788</v>
      </c>
    </row>
    <row r="168" spans="1:4" x14ac:dyDescent="0.25">
      <c r="A168" s="5" t="s">
        <v>131</v>
      </c>
      <c r="B168" s="7">
        <v>-6.9981373185012936</v>
      </c>
      <c r="C168" s="7">
        <v>-1.5519152655934487</v>
      </c>
      <c r="D168" s="7">
        <f t="shared" si="2"/>
        <v>-8.5500525840947432</v>
      </c>
    </row>
    <row r="169" spans="1:4" x14ac:dyDescent="0.25">
      <c r="A169" s="5" t="s">
        <v>6</v>
      </c>
      <c r="B169" s="7">
        <v>-0.29069269682322968</v>
      </c>
      <c r="C169" s="7">
        <v>-5.9001465782533786E-3</v>
      </c>
      <c r="D169" s="7">
        <f t="shared" si="2"/>
        <v>-0.29659284340148306</v>
      </c>
    </row>
    <row r="170" spans="1:4" x14ac:dyDescent="0.25">
      <c r="A170" s="5" t="s">
        <v>8</v>
      </c>
      <c r="B170" s="7">
        <v>-0.29069269682322968</v>
      </c>
      <c r="C170" s="7">
        <v>-1.6034784181255945E-3</v>
      </c>
      <c r="D170" s="7">
        <f t="shared" si="2"/>
        <v>-0.29229617524135526</v>
      </c>
    </row>
    <row r="171" spans="1:4" x14ac:dyDescent="0.25">
      <c r="A171" s="5" t="s">
        <v>190</v>
      </c>
      <c r="B171" s="7">
        <v>-0.80926003992304596</v>
      </c>
      <c r="C171" s="7">
        <v>0</v>
      </c>
      <c r="D171" s="7">
        <f t="shared" si="2"/>
        <v>-0.80926003992304596</v>
      </c>
    </row>
    <row r="172" spans="1:4" x14ac:dyDescent="0.25">
      <c r="A172" s="5" t="s">
        <v>106</v>
      </c>
      <c r="B172" s="7">
        <v>-0.80926003992304596</v>
      </c>
      <c r="C172" s="7">
        <v>-0.28462126021902884</v>
      </c>
      <c r="D172" s="7">
        <f t="shared" si="2"/>
        <v>-1.0938813001420749</v>
      </c>
    </row>
    <row r="173" spans="1:4" x14ac:dyDescent="0.25">
      <c r="A173" s="5" t="s">
        <v>602</v>
      </c>
      <c r="B173" s="7">
        <v>-0.73809671244618702</v>
      </c>
      <c r="C173" s="7">
        <v>0</v>
      </c>
      <c r="D173" s="7">
        <f t="shared" si="2"/>
        <v>-0.73809671244618702</v>
      </c>
    </row>
    <row r="174" spans="1:4" x14ac:dyDescent="0.25">
      <c r="A174" s="5" t="s">
        <v>16</v>
      </c>
      <c r="B174" s="7">
        <v>-0.29069269682322968</v>
      </c>
      <c r="C174" s="7">
        <v>-1.4669801066312708E-2</v>
      </c>
      <c r="D174" s="7">
        <f t="shared" si="2"/>
        <v>-0.30536249788954239</v>
      </c>
    </row>
    <row r="175" spans="1:4" x14ac:dyDescent="0.25">
      <c r="A175" s="5" t="s">
        <v>603</v>
      </c>
      <c r="B175" s="7">
        <v>-1.0895713374205618</v>
      </c>
      <c r="C175" s="7">
        <v>0</v>
      </c>
      <c r="D175" s="7">
        <f t="shared" si="2"/>
        <v>-1.0895713374205618</v>
      </c>
    </row>
    <row r="176" spans="1:4" x14ac:dyDescent="0.25">
      <c r="A176" s="5" t="s">
        <v>192</v>
      </c>
      <c r="B176" s="7">
        <v>-0.80926003992304596</v>
      </c>
      <c r="C176" s="7">
        <v>0</v>
      </c>
      <c r="D176" s="7">
        <f t="shared" si="2"/>
        <v>-0.80926003992304596</v>
      </c>
    </row>
    <row r="177" spans="1:4" x14ac:dyDescent="0.25">
      <c r="A177" s="5" t="s">
        <v>84</v>
      </c>
      <c r="B177" s="7">
        <v>-0.29069269682322968</v>
      </c>
      <c r="C177" s="7">
        <v>-2.9846938124351236E-3</v>
      </c>
      <c r="D177" s="7">
        <f t="shared" si="2"/>
        <v>-0.29367739063566478</v>
      </c>
    </row>
    <row r="178" spans="1:4" x14ac:dyDescent="0.25">
      <c r="A178" s="5" t="s">
        <v>77</v>
      </c>
      <c r="B178" s="7">
        <v>-0.29069269682322968</v>
      </c>
      <c r="C178" s="7">
        <v>-6.3325639047045607E-2</v>
      </c>
      <c r="D178" s="7">
        <f t="shared" si="2"/>
        <v>-0.35401833587027531</v>
      </c>
    </row>
    <row r="179" spans="1:4" x14ac:dyDescent="0.25">
      <c r="A179" s="5" t="s">
        <v>604</v>
      </c>
      <c r="B179" s="7">
        <v>-1.0544238749231243</v>
      </c>
      <c r="C179" s="7">
        <v>0</v>
      </c>
      <c r="D179" s="7">
        <f t="shared" si="2"/>
        <v>-1.0544238749231243</v>
      </c>
    </row>
    <row r="180" spans="1:4" x14ac:dyDescent="0.25">
      <c r="A180" s="5" t="s">
        <v>495</v>
      </c>
      <c r="B180" s="7">
        <v>-1.0895713374205618</v>
      </c>
      <c r="C180" s="7">
        <v>0</v>
      </c>
      <c r="D180" s="7">
        <f t="shared" si="2"/>
        <v>-1.0895713374205618</v>
      </c>
    </row>
    <row r="181" spans="1:4" x14ac:dyDescent="0.25">
      <c r="A181" s="5" t="s">
        <v>126</v>
      </c>
      <c r="B181" s="7">
        <v>-0.80926003992304596</v>
      </c>
      <c r="C181" s="7">
        <v>-0.91645431672441691</v>
      </c>
      <c r="D181" s="7">
        <f t="shared" si="2"/>
        <v>-1.7257143566474629</v>
      </c>
    </row>
    <row r="182" spans="1:4" x14ac:dyDescent="0.25">
      <c r="A182" s="5" t="s">
        <v>129</v>
      </c>
      <c r="B182" s="7">
        <v>-0.80926003992304596</v>
      </c>
      <c r="C182" s="7">
        <v>-0.59034900157413439</v>
      </c>
      <c r="D182" s="7">
        <f t="shared" si="2"/>
        <v>-1.3996090414971802</v>
      </c>
    </row>
    <row r="183" spans="1:4" x14ac:dyDescent="0.25">
      <c r="A183" s="5" t="s">
        <v>4</v>
      </c>
      <c r="B183" s="7">
        <v>-0.29069269682322968</v>
      </c>
      <c r="C183" s="7">
        <v>-2.4291024770628191E-4</v>
      </c>
      <c r="D183" s="7">
        <f t="shared" si="2"/>
        <v>-0.29093560707093596</v>
      </c>
    </row>
    <row r="184" spans="1:4" x14ac:dyDescent="0.25">
      <c r="A184" s="5" t="s">
        <v>113</v>
      </c>
      <c r="B184" s="7">
        <v>-1.405898499897499</v>
      </c>
      <c r="C184" s="7">
        <v>-0.38797879064451929</v>
      </c>
      <c r="D184" s="7">
        <f t="shared" si="2"/>
        <v>-1.7938772905420184</v>
      </c>
    </row>
    <row r="185" spans="1:4" x14ac:dyDescent="0.25">
      <c r="A185" s="5" t="s">
        <v>329</v>
      </c>
      <c r="B185" s="7">
        <v>-4.4869360269692278</v>
      </c>
      <c r="C185" s="7">
        <v>0</v>
      </c>
      <c r="D185" s="7">
        <f t="shared" si="2"/>
        <v>-4.4869360269692278</v>
      </c>
    </row>
    <row r="186" spans="1:4" x14ac:dyDescent="0.25">
      <c r="A186" s="5" t="s">
        <v>605</v>
      </c>
      <c r="B186" s="7">
        <v>-1.405898499897499</v>
      </c>
      <c r="C186" s="7">
        <v>0</v>
      </c>
      <c r="D186" s="7">
        <f t="shared" si="2"/>
        <v>-1.405898499897499</v>
      </c>
    </row>
    <row r="187" spans="1:4" x14ac:dyDescent="0.25">
      <c r="A187" s="5" t="s">
        <v>606</v>
      </c>
      <c r="B187" s="7">
        <v>-0.70294924994874952</v>
      </c>
      <c r="C187" s="7">
        <v>0</v>
      </c>
      <c r="D187" s="7">
        <f t="shared" si="2"/>
        <v>-0.70294924994874952</v>
      </c>
    </row>
    <row r="188" spans="1:4" x14ac:dyDescent="0.25">
      <c r="A188" s="5" t="s">
        <v>607</v>
      </c>
      <c r="B188" s="7">
        <v>-0.9138340249333744</v>
      </c>
      <c r="C188" s="7">
        <v>0</v>
      </c>
      <c r="D188" s="7">
        <f t="shared" si="2"/>
        <v>-0.9138340249333744</v>
      </c>
    </row>
    <row r="189" spans="1:4" x14ac:dyDescent="0.25">
      <c r="A189" s="5" t="s">
        <v>83</v>
      </c>
      <c r="B189" s="7">
        <v>-0.29069269682322968</v>
      </c>
      <c r="C189" s="7">
        <v>-2.6274350299110433E-2</v>
      </c>
      <c r="D189" s="7">
        <f t="shared" si="2"/>
        <v>-0.31696704712234014</v>
      </c>
    </row>
    <row r="190" spans="1:4" x14ac:dyDescent="0.25">
      <c r="A190" s="5" t="s">
        <v>52</v>
      </c>
      <c r="B190" s="7">
        <v>-0.29069269682322968</v>
      </c>
      <c r="C190" s="7">
        <v>-1.4864897464824894E-2</v>
      </c>
      <c r="D190" s="7">
        <f t="shared" si="2"/>
        <v>-0.30555759428805457</v>
      </c>
    </row>
    <row r="191" spans="1:4" x14ac:dyDescent="0.25">
      <c r="A191" s="5" t="s">
        <v>58</v>
      </c>
      <c r="B191" s="7">
        <v>-0.80926003992304596</v>
      </c>
      <c r="C191" s="7">
        <v>-4.0769952370990868E-3</v>
      </c>
      <c r="D191" s="7">
        <f t="shared" si="2"/>
        <v>-0.81333703516014499</v>
      </c>
    </row>
    <row r="192" spans="1:4" x14ac:dyDescent="0.25">
      <c r="A192" s="5" t="s">
        <v>193</v>
      </c>
      <c r="B192" s="7">
        <v>-0.29069269682322968</v>
      </c>
      <c r="C192" s="7">
        <v>0</v>
      </c>
      <c r="D192" s="7">
        <f t="shared" si="2"/>
        <v>-0.29069269682322968</v>
      </c>
    </row>
    <row r="193" spans="1:4" x14ac:dyDescent="0.25">
      <c r="A193" s="5" t="s">
        <v>63</v>
      </c>
      <c r="B193" s="7">
        <v>-0.80926003992304596</v>
      </c>
      <c r="C193" s="7">
        <v>-2.5204565091518485E-2</v>
      </c>
      <c r="D193" s="7">
        <f t="shared" si="2"/>
        <v>-0.83446460501456443</v>
      </c>
    </row>
    <row r="194" spans="1:4" x14ac:dyDescent="0.25">
      <c r="A194" s="5" t="s">
        <v>558</v>
      </c>
      <c r="B194" s="7">
        <v>-1.2653086499077491</v>
      </c>
      <c r="C194" s="7">
        <v>0</v>
      </c>
      <c r="D194" s="7">
        <f t="shared" si="2"/>
        <v>-1.2653086499077491</v>
      </c>
    </row>
    <row r="195" spans="1:4" x14ac:dyDescent="0.25">
      <c r="A195" s="5" t="s">
        <v>608</v>
      </c>
      <c r="B195" s="7">
        <v>-0.70294924994874952</v>
      </c>
      <c r="C195" s="7">
        <v>0</v>
      </c>
      <c r="D195" s="7">
        <f t="shared" si="2"/>
        <v>-0.70294924994874952</v>
      </c>
    </row>
    <row r="196" spans="1:4" x14ac:dyDescent="0.25">
      <c r="A196" s="5" t="s">
        <v>194</v>
      </c>
      <c r="B196" s="7">
        <v>-0.80926003992304596</v>
      </c>
      <c r="C196" s="7">
        <v>0</v>
      </c>
      <c r="D196" s="7">
        <f t="shared" si="2"/>
        <v>-0.80926003992304596</v>
      </c>
    </row>
    <row r="197" spans="1:4" x14ac:dyDescent="0.25">
      <c r="A197" s="5" t="s">
        <v>140</v>
      </c>
      <c r="B197" s="7">
        <v>-0.80926003992304596</v>
      </c>
      <c r="C197" s="7">
        <v>-6.090206746531754</v>
      </c>
      <c r="D197" s="7">
        <f t="shared" si="2"/>
        <v>-6.8994667864548003</v>
      </c>
    </row>
    <row r="198" spans="1:4" x14ac:dyDescent="0.25">
      <c r="A198" s="5" t="s">
        <v>2</v>
      </c>
      <c r="B198" s="7">
        <v>-5.4152676187559656</v>
      </c>
      <c r="C198" s="7">
        <v>0</v>
      </c>
      <c r="D198" s="7">
        <f t="shared" si="2"/>
        <v>-5.4152676187559656</v>
      </c>
    </row>
    <row r="199" spans="1:4" x14ac:dyDescent="0.25">
      <c r="A199" s="5" t="s">
        <v>108</v>
      </c>
      <c r="B199" s="7">
        <v>-0.80926003992304596</v>
      </c>
      <c r="C199" s="7">
        <v>-0.28462126021902884</v>
      </c>
      <c r="D199" s="7">
        <f t="shared" si="2"/>
        <v>-1.0938813001420749</v>
      </c>
    </row>
    <row r="200" spans="1:4" x14ac:dyDescent="0.25">
      <c r="A200" s="5" t="s">
        <v>566</v>
      </c>
      <c r="B200" s="7">
        <v>-1.2301611874103118</v>
      </c>
      <c r="C200" s="7">
        <v>0</v>
      </c>
      <c r="D200" s="7">
        <f t="shared" si="2"/>
        <v>-1.2301611874103118</v>
      </c>
    </row>
    <row r="201" spans="1:4" x14ac:dyDescent="0.25">
      <c r="A201" s="5" t="s">
        <v>162</v>
      </c>
      <c r="B201" s="7">
        <v>-0.80926003992304596</v>
      </c>
      <c r="C201" s="7">
        <v>0</v>
      </c>
      <c r="D201" s="7">
        <f t="shared" si="2"/>
        <v>-0.80926003992304596</v>
      </c>
    </row>
    <row r="202" spans="1:4" x14ac:dyDescent="0.25">
      <c r="A202" s="5" t="s">
        <v>18</v>
      </c>
      <c r="B202" s="7">
        <v>-0.29069269682322968</v>
      </c>
      <c r="C202" s="7">
        <v>-1.3271220223542414E-2</v>
      </c>
      <c r="D202" s="7">
        <f t="shared" si="2"/>
        <v>-0.30396391704677211</v>
      </c>
    </row>
    <row r="203" spans="1:4" x14ac:dyDescent="0.25">
      <c r="A203" s="5" t="s">
        <v>609</v>
      </c>
      <c r="B203" s="7">
        <v>-4.5691701246668721</v>
      </c>
      <c r="C203" s="7">
        <v>0</v>
      </c>
      <c r="D203" s="7">
        <f t="shared" si="2"/>
        <v>-4.5691701246668721</v>
      </c>
    </row>
    <row r="204" spans="1:4" x14ac:dyDescent="0.25">
      <c r="A204" s="5" t="s">
        <v>13</v>
      </c>
      <c r="B204" s="7">
        <v>-0.29069269682322968</v>
      </c>
      <c r="C204" s="7">
        <v>-2.8310390265208324E-3</v>
      </c>
      <c r="D204" s="7">
        <f t="shared" ref="D204:D265" si="3">SUM(B204:C204)</f>
        <v>-0.2935237358497505</v>
      </c>
    </row>
    <row r="205" spans="1:4" x14ac:dyDescent="0.25">
      <c r="A205" s="5" t="s">
        <v>79</v>
      </c>
      <c r="B205" s="7">
        <v>-0.29069269682322968</v>
      </c>
      <c r="C205" s="7">
        <v>-2.563696475819157E-2</v>
      </c>
      <c r="D205" s="7">
        <f t="shared" si="3"/>
        <v>-0.31632966158142123</v>
      </c>
    </row>
    <row r="206" spans="1:4" x14ac:dyDescent="0.25">
      <c r="A206" s="5" t="s">
        <v>195</v>
      </c>
      <c r="B206" s="7">
        <v>-0.80926003992304596</v>
      </c>
      <c r="C206" s="7">
        <v>0</v>
      </c>
      <c r="D206" s="7">
        <f t="shared" si="3"/>
        <v>-0.80926003992304596</v>
      </c>
    </row>
    <row r="207" spans="1:4" x14ac:dyDescent="0.25">
      <c r="A207" s="5" t="s">
        <v>610</v>
      </c>
      <c r="B207" s="7">
        <v>-0.80839163744106191</v>
      </c>
      <c r="C207" s="7">
        <v>0</v>
      </c>
      <c r="D207" s="7">
        <f t="shared" si="3"/>
        <v>-0.80839163744106191</v>
      </c>
    </row>
    <row r="208" spans="1:4" x14ac:dyDescent="0.25">
      <c r="A208" s="5" t="s">
        <v>88</v>
      </c>
      <c r="B208" s="7">
        <v>-0.29069269682322968</v>
      </c>
      <c r="C208" s="7">
        <v>-1.776230782402205E-2</v>
      </c>
      <c r="D208" s="7">
        <f t="shared" si="3"/>
        <v>-0.30845500464725173</v>
      </c>
    </row>
    <row r="209" spans="1:4" x14ac:dyDescent="0.25">
      <c r="A209" s="5" t="s">
        <v>611</v>
      </c>
      <c r="B209" s="7">
        <v>-0.98412894992824917</v>
      </c>
      <c r="C209" s="7">
        <v>0</v>
      </c>
      <c r="D209" s="7">
        <f t="shared" si="3"/>
        <v>-0.98412894992824917</v>
      </c>
    </row>
    <row r="210" spans="1:4" x14ac:dyDescent="0.25">
      <c r="A210" s="5" t="s">
        <v>67</v>
      </c>
      <c r="B210" s="7">
        <v>-0.29069269682322968</v>
      </c>
      <c r="C210" s="7">
        <v>-4.1147135798151402E-3</v>
      </c>
      <c r="D210" s="7">
        <f t="shared" si="3"/>
        <v>-0.29480741040304481</v>
      </c>
    </row>
    <row r="211" spans="1:4" x14ac:dyDescent="0.25">
      <c r="A211" s="5" t="s">
        <v>196</v>
      </c>
      <c r="B211" s="7">
        <v>-0.80926003992304596</v>
      </c>
      <c r="C211" s="7">
        <v>0</v>
      </c>
      <c r="D211" s="7">
        <f t="shared" si="3"/>
        <v>-0.80926003992304596</v>
      </c>
    </row>
    <row r="212" spans="1:4" x14ac:dyDescent="0.25">
      <c r="A212" s="5" t="s">
        <v>559</v>
      </c>
      <c r="B212" s="7">
        <v>-1.405898499897499</v>
      </c>
      <c r="C212" s="7">
        <v>0</v>
      </c>
      <c r="D212" s="7">
        <f t="shared" si="3"/>
        <v>-1.405898499897499</v>
      </c>
    </row>
    <row r="213" spans="1:4" x14ac:dyDescent="0.25">
      <c r="A213" s="5" t="s">
        <v>199</v>
      </c>
      <c r="B213" s="7">
        <v>-1.1103800672669164</v>
      </c>
      <c r="C213" s="7">
        <v>0</v>
      </c>
      <c r="D213" s="7">
        <f t="shared" si="3"/>
        <v>-1.1103800672669164</v>
      </c>
    </row>
    <row r="214" spans="1:4" x14ac:dyDescent="0.25">
      <c r="A214" s="5" t="s">
        <v>612</v>
      </c>
      <c r="B214" s="7">
        <v>-0.73809671244618702</v>
      </c>
      <c r="C214" s="7">
        <v>0</v>
      </c>
      <c r="D214" s="7">
        <f t="shared" si="3"/>
        <v>-0.73809671244618702</v>
      </c>
    </row>
    <row r="215" spans="1:4" x14ac:dyDescent="0.25">
      <c r="A215" s="5" t="s">
        <v>128</v>
      </c>
      <c r="B215" s="7">
        <v>-0.80926003992304596</v>
      </c>
      <c r="C215" s="7">
        <v>-1.192321227596403</v>
      </c>
      <c r="D215" s="7">
        <f t="shared" si="3"/>
        <v>-2.0015812675194491</v>
      </c>
    </row>
    <row r="216" spans="1:4" x14ac:dyDescent="0.25">
      <c r="A216" s="5" t="s">
        <v>613</v>
      </c>
      <c r="B216" s="7">
        <v>-1.1950137249128743</v>
      </c>
      <c r="C216" s="7">
        <v>0</v>
      </c>
      <c r="D216" s="7">
        <f t="shared" si="3"/>
        <v>-1.1950137249128743</v>
      </c>
    </row>
    <row r="217" spans="1:4" x14ac:dyDescent="0.25">
      <c r="A217" s="5" t="s">
        <v>614</v>
      </c>
      <c r="B217" s="7">
        <v>-0.70294924994874952</v>
      </c>
      <c r="C217" s="7">
        <v>0</v>
      </c>
      <c r="D217" s="7">
        <f t="shared" si="3"/>
        <v>-0.70294924994874952</v>
      </c>
    </row>
    <row r="218" spans="1:4" x14ac:dyDescent="0.25">
      <c r="A218" s="5" t="s">
        <v>331</v>
      </c>
      <c r="B218" s="7">
        <v>-1.019276412425687</v>
      </c>
      <c r="C218" s="7">
        <v>0</v>
      </c>
      <c r="D218" s="7">
        <f t="shared" si="3"/>
        <v>-1.019276412425687</v>
      </c>
    </row>
    <row r="219" spans="1:4" x14ac:dyDescent="0.25">
      <c r="A219" s="5" t="s">
        <v>197</v>
      </c>
      <c r="B219" s="7">
        <v>-0.80926003992304596</v>
      </c>
      <c r="C219" s="7">
        <v>0</v>
      </c>
      <c r="D219" s="7">
        <f t="shared" si="3"/>
        <v>-0.80926003992304596</v>
      </c>
    </row>
    <row r="220" spans="1:4" x14ac:dyDescent="0.25">
      <c r="A220" s="5" t="s">
        <v>66</v>
      </c>
      <c r="B220" s="7">
        <v>-0.29069269682322968</v>
      </c>
      <c r="C220" s="7">
        <v>-1.0706490650704658E-2</v>
      </c>
      <c r="D220" s="7">
        <f t="shared" si="3"/>
        <v>-0.30139918747393435</v>
      </c>
    </row>
    <row r="221" spans="1:4" x14ac:dyDescent="0.25">
      <c r="A221" s="5" t="s">
        <v>92</v>
      </c>
      <c r="B221" s="7">
        <v>-0.29069269682322968</v>
      </c>
      <c r="C221" s="7">
        <v>-0.10917201236349791</v>
      </c>
      <c r="D221" s="7">
        <f t="shared" si="3"/>
        <v>-0.39986470918672756</v>
      </c>
    </row>
    <row r="222" spans="1:4" x14ac:dyDescent="0.25">
      <c r="A222" s="5" t="s">
        <v>95</v>
      </c>
      <c r="B222" s="7">
        <v>-1.6965911967207288</v>
      </c>
      <c r="C222" s="7">
        <v>-6.2321768961195824E-2</v>
      </c>
      <c r="D222" s="7">
        <f t="shared" si="3"/>
        <v>-1.7589129656819247</v>
      </c>
    </row>
    <row r="223" spans="1:4" x14ac:dyDescent="0.25">
      <c r="A223" s="5" t="s">
        <v>20</v>
      </c>
      <c r="B223" s="7">
        <v>0</v>
      </c>
      <c r="C223" s="7">
        <v>-6.5882892647156164E-3</v>
      </c>
      <c r="D223" s="7">
        <f t="shared" si="3"/>
        <v>-6.5882892647156164E-3</v>
      </c>
    </row>
    <row r="224" spans="1:4" x14ac:dyDescent="0.25">
      <c r="A224" s="5" t="s">
        <v>21</v>
      </c>
      <c r="B224" s="7">
        <v>0</v>
      </c>
      <c r="C224" s="7">
        <v>-1.1266496930600887E-3</v>
      </c>
      <c r="D224" s="7">
        <f t="shared" si="3"/>
        <v>-1.1266496930600887E-3</v>
      </c>
    </row>
    <row r="225" spans="1:4" x14ac:dyDescent="0.25">
      <c r="A225" s="5" t="s">
        <v>22</v>
      </c>
      <c r="B225" s="7">
        <v>0</v>
      </c>
      <c r="C225" s="7">
        <v>-1.1266496930600887E-3</v>
      </c>
      <c r="D225" s="7">
        <f t="shared" si="3"/>
        <v>-1.1266496930600887E-3</v>
      </c>
    </row>
    <row r="226" spans="1:4" x14ac:dyDescent="0.25">
      <c r="A226" s="5" t="s">
        <v>23</v>
      </c>
      <c r="B226" s="7">
        <v>0</v>
      </c>
      <c r="C226" s="7">
        <v>-1.1266496930600887E-3</v>
      </c>
      <c r="D226" s="7">
        <f t="shared" si="3"/>
        <v>-1.1266496930600887E-3</v>
      </c>
    </row>
    <row r="227" spans="1:4" x14ac:dyDescent="0.25">
      <c r="A227" s="5" t="s">
        <v>114</v>
      </c>
      <c r="B227" s="7">
        <v>0</v>
      </c>
      <c r="C227" s="7">
        <v>-0.17710469017070313</v>
      </c>
      <c r="D227" s="7">
        <f t="shared" si="3"/>
        <v>-0.17710469017070313</v>
      </c>
    </row>
    <row r="228" spans="1:4" x14ac:dyDescent="0.25">
      <c r="A228" s="5" t="s">
        <v>24</v>
      </c>
      <c r="B228" s="7">
        <v>0</v>
      </c>
      <c r="C228" s="7">
        <v>-1.1266496930600887E-3</v>
      </c>
      <c r="D228" s="7">
        <f t="shared" si="3"/>
        <v>-1.1266496930600887E-3</v>
      </c>
    </row>
    <row r="229" spans="1:4" x14ac:dyDescent="0.25">
      <c r="A229" s="5" t="s">
        <v>115</v>
      </c>
      <c r="B229" s="7">
        <v>0</v>
      </c>
      <c r="C229" s="7">
        <v>-0.17710469017070313</v>
      </c>
      <c r="D229" s="7">
        <f t="shared" si="3"/>
        <v>-0.17710469017070313</v>
      </c>
    </row>
    <row r="230" spans="1:4" x14ac:dyDescent="0.25">
      <c r="A230" s="5" t="s">
        <v>133</v>
      </c>
      <c r="B230" s="7">
        <v>0</v>
      </c>
      <c r="C230" s="7">
        <v>-3.0451033511911545</v>
      </c>
      <c r="D230" s="7">
        <f t="shared" si="3"/>
        <v>-3.0451033511911545</v>
      </c>
    </row>
    <row r="231" spans="1:4" x14ac:dyDescent="0.25">
      <c r="A231" s="5" t="s">
        <v>25</v>
      </c>
      <c r="B231" s="7">
        <v>0</v>
      </c>
      <c r="C231" s="7">
        <v>-1.1266496930600887E-3</v>
      </c>
      <c r="D231" s="7">
        <f t="shared" si="3"/>
        <v>-1.1266496930600887E-3</v>
      </c>
    </row>
    <row r="232" spans="1:4" x14ac:dyDescent="0.25">
      <c r="A232" s="5" t="s">
        <v>26</v>
      </c>
      <c r="B232" s="7">
        <v>0</v>
      </c>
      <c r="C232" s="7">
        <v>-1.1266496930600887E-3</v>
      </c>
      <c r="D232" s="7">
        <f t="shared" si="3"/>
        <v>-1.1266496930600887E-3</v>
      </c>
    </row>
    <row r="233" spans="1:4" x14ac:dyDescent="0.25">
      <c r="A233" s="5" t="s">
        <v>27</v>
      </c>
      <c r="B233" s="7">
        <v>0</v>
      </c>
      <c r="C233" s="7">
        <v>-1.1266496930600887E-3</v>
      </c>
      <c r="D233" s="7">
        <f t="shared" si="3"/>
        <v>-1.1266496930600887E-3</v>
      </c>
    </row>
    <row r="234" spans="1:4" x14ac:dyDescent="0.25">
      <c r="A234" s="5" t="s">
        <v>123</v>
      </c>
      <c r="B234" s="7">
        <v>0</v>
      </c>
      <c r="C234" s="7">
        <v>-0.89424092069730221</v>
      </c>
      <c r="D234" s="7">
        <f t="shared" si="3"/>
        <v>-0.89424092069730221</v>
      </c>
    </row>
    <row r="235" spans="1:4" x14ac:dyDescent="0.25">
      <c r="A235" s="5" t="s">
        <v>54</v>
      </c>
      <c r="B235" s="7">
        <v>0</v>
      </c>
      <c r="C235" s="7">
        <v>-3.0577464278243142E-3</v>
      </c>
      <c r="D235" s="7">
        <f t="shared" si="3"/>
        <v>-3.0577464278243142E-3</v>
      </c>
    </row>
    <row r="236" spans="1:4" x14ac:dyDescent="0.25">
      <c r="A236" s="5" t="s">
        <v>28</v>
      </c>
      <c r="B236" s="7">
        <v>0</v>
      </c>
      <c r="C236" s="7">
        <v>-1.1266496930600887E-3</v>
      </c>
      <c r="D236" s="7">
        <f t="shared" si="3"/>
        <v>-1.1266496930600887E-3</v>
      </c>
    </row>
    <row r="237" spans="1:4" x14ac:dyDescent="0.25">
      <c r="A237" s="5" t="s">
        <v>29</v>
      </c>
      <c r="B237" s="7">
        <v>0</v>
      </c>
      <c r="C237" s="7">
        <v>-1.1266496930600887E-3</v>
      </c>
      <c r="D237" s="7">
        <f t="shared" si="3"/>
        <v>-1.1266496930600887E-3</v>
      </c>
    </row>
    <row r="238" spans="1:4" x14ac:dyDescent="0.25">
      <c r="A238" s="5" t="s">
        <v>62</v>
      </c>
      <c r="B238" s="7">
        <v>0</v>
      </c>
      <c r="C238" s="7">
        <v>-8.0917574161889425E-2</v>
      </c>
      <c r="D238" s="7">
        <f t="shared" si="3"/>
        <v>-8.0917574161889425E-2</v>
      </c>
    </row>
    <row r="239" spans="1:4" x14ac:dyDescent="0.25">
      <c r="A239" s="5" t="s">
        <v>116</v>
      </c>
      <c r="B239" s="7">
        <v>0</v>
      </c>
      <c r="C239" s="7">
        <v>-0.17710469017070313</v>
      </c>
      <c r="D239" s="7">
        <f t="shared" si="3"/>
        <v>-0.17710469017070313</v>
      </c>
    </row>
    <row r="240" spans="1:4" x14ac:dyDescent="0.25">
      <c r="A240" s="5" t="s">
        <v>30</v>
      </c>
      <c r="B240" s="7">
        <v>0</v>
      </c>
      <c r="C240" s="7">
        <v>-1.1266496930600887E-3</v>
      </c>
      <c r="D240" s="7">
        <f t="shared" si="3"/>
        <v>-1.1266496930600887E-3</v>
      </c>
    </row>
    <row r="241" spans="1:4" x14ac:dyDescent="0.25">
      <c r="A241" s="5" t="s">
        <v>134</v>
      </c>
      <c r="B241" s="7">
        <v>0</v>
      </c>
      <c r="C241" s="7">
        <v>-3.0451033511911545</v>
      </c>
      <c r="D241" s="7">
        <f t="shared" si="3"/>
        <v>-3.0451033511911545</v>
      </c>
    </row>
    <row r="242" spans="1:4" x14ac:dyDescent="0.25">
      <c r="A242" s="5" t="s">
        <v>124</v>
      </c>
      <c r="B242" s="7">
        <v>0</v>
      </c>
      <c r="C242" s="7">
        <v>-0.89424092069730221</v>
      </c>
      <c r="D242" s="7">
        <f t="shared" si="3"/>
        <v>-0.89424092069730221</v>
      </c>
    </row>
    <row r="243" spans="1:4" x14ac:dyDescent="0.25">
      <c r="A243" s="5" t="s">
        <v>31</v>
      </c>
      <c r="B243" s="7">
        <v>0</v>
      </c>
      <c r="C243" s="7">
        <v>-1.1266496930600887E-3</v>
      </c>
      <c r="D243" s="7">
        <f t="shared" si="3"/>
        <v>-1.1266496930600887E-3</v>
      </c>
    </row>
    <row r="244" spans="1:4" x14ac:dyDescent="0.25">
      <c r="A244" s="5" t="s">
        <v>32</v>
      </c>
      <c r="B244" s="7">
        <v>0</v>
      </c>
      <c r="C244" s="7">
        <v>-1.1266496930600887E-3</v>
      </c>
      <c r="D244" s="7">
        <f t="shared" si="3"/>
        <v>-1.1266496930600887E-3</v>
      </c>
    </row>
    <row r="245" spans="1:4" x14ac:dyDescent="0.25">
      <c r="A245" s="5" t="s">
        <v>33</v>
      </c>
      <c r="B245" s="7">
        <v>0</v>
      </c>
      <c r="C245" s="7">
        <v>-1.1266496930600887E-3</v>
      </c>
      <c r="D245" s="7">
        <f t="shared" si="3"/>
        <v>-1.1266496930600887E-3</v>
      </c>
    </row>
    <row r="246" spans="1:4" x14ac:dyDescent="0.25">
      <c r="A246" s="5" t="s">
        <v>117</v>
      </c>
      <c r="B246" s="7">
        <v>0</v>
      </c>
      <c r="C246" s="7">
        <v>-0.17710469017070313</v>
      </c>
      <c r="D246" s="7">
        <f t="shared" si="3"/>
        <v>-0.17710469017070313</v>
      </c>
    </row>
    <row r="247" spans="1:4" x14ac:dyDescent="0.25">
      <c r="A247" s="5" t="s">
        <v>118</v>
      </c>
      <c r="B247" s="7">
        <v>0</v>
      </c>
      <c r="C247" s="7">
        <v>-0.17710469017070313</v>
      </c>
      <c r="D247" s="7">
        <f t="shared" si="3"/>
        <v>-0.17710469017070313</v>
      </c>
    </row>
    <row r="248" spans="1:4" x14ac:dyDescent="0.25">
      <c r="A248" s="5" t="s">
        <v>34</v>
      </c>
      <c r="B248" s="7">
        <v>0</v>
      </c>
      <c r="C248" s="7">
        <v>-1.1266496930600887E-3</v>
      </c>
      <c r="D248" s="7">
        <f t="shared" si="3"/>
        <v>-1.1266496930600887E-3</v>
      </c>
    </row>
    <row r="249" spans="1:4" x14ac:dyDescent="0.25">
      <c r="A249" s="5" t="s">
        <v>35</v>
      </c>
      <c r="B249" s="7">
        <v>0</v>
      </c>
      <c r="C249" s="7">
        <v>-1.1266496930600887E-3</v>
      </c>
      <c r="D249" s="7">
        <f t="shared" si="3"/>
        <v>-1.1266496930600887E-3</v>
      </c>
    </row>
    <row r="250" spans="1:4" x14ac:dyDescent="0.25">
      <c r="A250" s="5" t="s">
        <v>36</v>
      </c>
      <c r="B250" s="7">
        <v>0</v>
      </c>
      <c r="C250" s="7">
        <v>-1.1266496930600887E-3</v>
      </c>
      <c r="D250" s="7">
        <f t="shared" si="3"/>
        <v>-1.1266496930600887E-3</v>
      </c>
    </row>
    <row r="251" spans="1:4" x14ac:dyDescent="0.25">
      <c r="A251" s="5" t="s">
        <v>37</v>
      </c>
      <c r="B251" s="7">
        <v>0</v>
      </c>
      <c r="C251" s="7">
        <v>-1.1266496930600887E-3</v>
      </c>
      <c r="D251" s="7">
        <f t="shared" si="3"/>
        <v>-1.1266496930600887E-3</v>
      </c>
    </row>
    <row r="252" spans="1:4" x14ac:dyDescent="0.25">
      <c r="A252" s="5" t="s">
        <v>38</v>
      </c>
      <c r="B252" s="7">
        <v>0</v>
      </c>
      <c r="C252" s="7">
        <v>-1.1266496930600887E-3</v>
      </c>
      <c r="D252" s="7">
        <f t="shared" si="3"/>
        <v>-1.1266496930600887E-3</v>
      </c>
    </row>
    <row r="253" spans="1:4" x14ac:dyDescent="0.25">
      <c r="A253" s="5" t="s">
        <v>39</v>
      </c>
      <c r="B253" s="7">
        <v>0</v>
      </c>
      <c r="C253" s="7">
        <v>-1.1266496930600887E-3</v>
      </c>
      <c r="D253" s="7">
        <f t="shared" si="3"/>
        <v>-1.1266496930600887E-3</v>
      </c>
    </row>
    <row r="254" spans="1:4" x14ac:dyDescent="0.25">
      <c r="A254" s="5" t="s">
        <v>40</v>
      </c>
      <c r="B254" s="7">
        <v>0</v>
      </c>
      <c r="C254" s="7">
        <v>-1.1266496930600887E-3</v>
      </c>
      <c r="D254" s="7">
        <f t="shared" si="3"/>
        <v>-1.1266496930600887E-3</v>
      </c>
    </row>
    <row r="255" spans="1:4" x14ac:dyDescent="0.25">
      <c r="A255" s="5" t="s">
        <v>41</v>
      </c>
      <c r="B255" s="7">
        <v>0</v>
      </c>
      <c r="C255" s="7">
        <v>-1.1266496930600887E-3</v>
      </c>
      <c r="D255" s="7">
        <f t="shared" si="3"/>
        <v>-1.1266496930600887E-3</v>
      </c>
    </row>
    <row r="256" spans="1:4" x14ac:dyDescent="0.25">
      <c r="A256" s="5" t="s">
        <v>42</v>
      </c>
      <c r="B256" s="7">
        <v>0</v>
      </c>
      <c r="C256" s="7">
        <v>-1.1266496930600887E-3</v>
      </c>
      <c r="D256" s="7">
        <f t="shared" si="3"/>
        <v>-1.1266496930600887E-3</v>
      </c>
    </row>
    <row r="257" spans="1:4" x14ac:dyDescent="0.25">
      <c r="A257" s="5" t="s">
        <v>43</v>
      </c>
      <c r="B257" s="7">
        <v>0</v>
      </c>
      <c r="C257" s="7">
        <v>-1.1266496930600887E-3</v>
      </c>
      <c r="D257" s="7">
        <f t="shared" si="3"/>
        <v>-1.1266496930600887E-3</v>
      </c>
    </row>
    <row r="258" spans="1:4" x14ac:dyDescent="0.25">
      <c r="A258" s="5" t="s">
        <v>104</v>
      </c>
      <c r="B258" s="7">
        <v>0</v>
      </c>
      <c r="C258" s="7">
        <v>-0.28462126021902884</v>
      </c>
      <c r="D258" s="7">
        <f t="shared" si="3"/>
        <v>-0.28462126021902884</v>
      </c>
    </row>
    <row r="259" spans="1:4" x14ac:dyDescent="0.25">
      <c r="A259" s="5" t="s">
        <v>44</v>
      </c>
      <c r="B259" s="7">
        <v>0</v>
      </c>
      <c r="C259" s="7">
        <v>-1.1266496930600887E-3</v>
      </c>
      <c r="D259" s="7">
        <f t="shared" si="3"/>
        <v>-1.1266496930600887E-3</v>
      </c>
    </row>
    <row r="260" spans="1:4" x14ac:dyDescent="0.25">
      <c r="A260" s="5" t="s">
        <v>107</v>
      </c>
      <c r="B260" s="7">
        <v>0</v>
      </c>
      <c r="C260" s="7">
        <v>-0.28462126021902884</v>
      </c>
      <c r="D260" s="7">
        <f t="shared" si="3"/>
        <v>-0.28462126021902884</v>
      </c>
    </row>
    <row r="261" spans="1:4" x14ac:dyDescent="0.25">
      <c r="A261" s="5" t="s">
        <v>45</v>
      </c>
      <c r="B261" s="7">
        <v>0</v>
      </c>
      <c r="C261" s="7">
        <v>-1.1266496930600887E-3</v>
      </c>
      <c r="D261" s="7">
        <f t="shared" si="3"/>
        <v>-1.1266496930600887E-3</v>
      </c>
    </row>
    <row r="262" spans="1:4" x14ac:dyDescent="0.25">
      <c r="A262" s="5" t="s">
        <v>120</v>
      </c>
      <c r="B262" s="7">
        <v>0</v>
      </c>
      <c r="C262" s="7">
        <v>-0.22652113479401761</v>
      </c>
      <c r="D262" s="7">
        <f t="shared" si="3"/>
        <v>-0.22652113479401761</v>
      </c>
    </row>
    <row r="263" spans="1:4" x14ac:dyDescent="0.25">
      <c r="A263" s="5" t="s">
        <v>46</v>
      </c>
      <c r="B263" s="7">
        <v>0</v>
      </c>
      <c r="C263" s="7">
        <v>-1.1266496930600887E-3</v>
      </c>
      <c r="D263" s="7">
        <f t="shared" si="3"/>
        <v>-1.1266496930600887E-3</v>
      </c>
    </row>
    <row r="264" spans="1:4" x14ac:dyDescent="0.25">
      <c r="A264" s="5" t="s">
        <v>47</v>
      </c>
      <c r="B264" s="7">
        <v>0</v>
      </c>
      <c r="C264" s="7">
        <v>-1.1266496930600887E-3</v>
      </c>
      <c r="D264" s="7">
        <f t="shared" si="3"/>
        <v>-1.1266496930600887E-3</v>
      </c>
    </row>
    <row r="265" spans="1:4" x14ac:dyDescent="0.25">
      <c r="A265" s="5" t="s">
        <v>48</v>
      </c>
      <c r="B265" s="7">
        <v>0</v>
      </c>
      <c r="C265" s="7">
        <v>-1.1266496930600887E-3</v>
      </c>
      <c r="D265" s="7">
        <f t="shared" si="3"/>
        <v>-1.1266496930600887E-3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5EEF1-64F6-4073-824A-EB9C7C3186A9}">
  <dimension ref="A2:D161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54296875" style="1" customWidth="1"/>
    <col min="3" max="16384" width="9.1796875" style="1"/>
  </cols>
  <sheetData>
    <row r="2" spans="1:4" ht="15" customHeight="1" x14ac:dyDescent="0.3">
      <c r="B2" s="2" t="str">
        <f>Índice!A8</f>
        <v>MÊS DE COMPETÊNCIA: Maio de 2026</v>
      </c>
      <c r="D2" s="3"/>
    </row>
    <row r="3" spans="1:4" ht="15" customHeight="1" x14ac:dyDescent="0.3">
      <c r="B3" s="2"/>
      <c r="D3" s="3"/>
    </row>
    <row r="5" spans="1:4" ht="13" x14ac:dyDescent="0.3">
      <c r="A5" s="2" t="s">
        <v>679</v>
      </c>
    </row>
    <row r="8" spans="1:4" ht="13" x14ac:dyDescent="0.3">
      <c r="A8" s="4" t="s">
        <v>567</v>
      </c>
      <c r="B8" s="6" t="s">
        <v>373</v>
      </c>
    </row>
    <row r="9" spans="1:4" x14ac:dyDescent="0.25">
      <c r="A9" s="5" t="s">
        <v>651</v>
      </c>
      <c r="B9" s="7">
        <v>-27250.451806055637</v>
      </c>
    </row>
    <row r="10" spans="1:4" x14ac:dyDescent="0.25">
      <c r="A10" s="5" t="s">
        <v>650</v>
      </c>
      <c r="B10" s="7">
        <v>-3332411.6080701146</v>
      </c>
    </row>
    <row r="12" spans="1:4" ht="13" x14ac:dyDescent="0.3">
      <c r="A12" s="4" t="s">
        <v>1</v>
      </c>
      <c r="B12" s="6" t="s">
        <v>372</v>
      </c>
    </row>
    <row r="13" spans="1:4" x14ac:dyDescent="0.25">
      <c r="A13" s="5" t="s">
        <v>56</v>
      </c>
      <c r="B13" s="7">
        <v>-62.555209857466039</v>
      </c>
    </row>
    <row r="14" spans="1:4" x14ac:dyDescent="0.25">
      <c r="A14" s="5" t="s">
        <v>164</v>
      </c>
      <c r="B14" s="7">
        <v>-526708.12878941884</v>
      </c>
    </row>
    <row r="15" spans="1:4" x14ac:dyDescent="0.25">
      <c r="A15" s="5" t="s">
        <v>165</v>
      </c>
      <c r="B15" s="7">
        <v>-5.8943803074814927</v>
      </c>
    </row>
    <row r="16" spans="1:4" x14ac:dyDescent="0.25">
      <c r="A16" s="5" t="s">
        <v>20</v>
      </c>
      <c r="B16" s="7">
        <v>-342.76661025058235</v>
      </c>
    </row>
    <row r="17" spans="1:2" x14ac:dyDescent="0.25">
      <c r="A17" s="5" t="s">
        <v>166</v>
      </c>
      <c r="B17" s="7">
        <v>-5290.6020294990685</v>
      </c>
    </row>
    <row r="18" spans="1:2" x14ac:dyDescent="0.25">
      <c r="A18" s="5" t="s">
        <v>21</v>
      </c>
      <c r="B18" s="7">
        <v>-342.76661025058235</v>
      </c>
    </row>
    <row r="19" spans="1:2" x14ac:dyDescent="0.25">
      <c r="A19" s="5" t="s">
        <v>22</v>
      </c>
      <c r="B19" s="7">
        <v>-342.76661025058235</v>
      </c>
    </row>
    <row r="20" spans="1:2" x14ac:dyDescent="0.25">
      <c r="A20" s="5" t="s">
        <v>163</v>
      </c>
      <c r="B20" s="7">
        <v>-3965.9023005058157</v>
      </c>
    </row>
    <row r="21" spans="1:2" x14ac:dyDescent="0.25">
      <c r="A21" s="5" t="s">
        <v>23</v>
      </c>
      <c r="B21" s="7">
        <v>-342.76661025058235</v>
      </c>
    </row>
    <row r="22" spans="1:2" x14ac:dyDescent="0.25">
      <c r="A22" s="5" t="s">
        <v>230</v>
      </c>
      <c r="B22" s="7">
        <v>-343.94250929509769</v>
      </c>
    </row>
    <row r="23" spans="1:2" x14ac:dyDescent="0.25">
      <c r="A23" s="5" t="s">
        <v>218</v>
      </c>
      <c r="B23" s="7">
        <v>-408.70421168722027</v>
      </c>
    </row>
    <row r="24" spans="1:2" x14ac:dyDescent="0.25">
      <c r="A24" s="5" t="s">
        <v>167</v>
      </c>
      <c r="B24" s="7">
        <v>-218930.68627020609</v>
      </c>
    </row>
    <row r="25" spans="1:2" x14ac:dyDescent="0.25">
      <c r="A25" s="5" t="s">
        <v>96</v>
      </c>
      <c r="B25" s="7">
        <v>-4518.175534632067</v>
      </c>
    </row>
    <row r="26" spans="1:2" x14ac:dyDescent="0.25">
      <c r="A26" s="5" t="s">
        <v>229</v>
      </c>
      <c r="B26" s="7">
        <v>-589.41887433010618</v>
      </c>
    </row>
    <row r="27" spans="1:2" x14ac:dyDescent="0.25">
      <c r="A27" s="5" t="s">
        <v>144</v>
      </c>
      <c r="B27" s="7">
        <v>-651.63790608611987</v>
      </c>
    </row>
    <row r="28" spans="1:2" x14ac:dyDescent="0.25">
      <c r="A28" s="5" t="s">
        <v>78</v>
      </c>
      <c r="B28" s="7">
        <v>-0.18391946556239325</v>
      </c>
    </row>
    <row r="29" spans="1:2" x14ac:dyDescent="0.25">
      <c r="A29" s="5" t="s">
        <v>168</v>
      </c>
      <c r="B29" s="7">
        <v>-20941.135329202472</v>
      </c>
    </row>
    <row r="30" spans="1:2" x14ac:dyDescent="0.25">
      <c r="A30" s="5" t="s">
        <v>24</v>
      </c>
      <c r="B30" s="7">
        <v>-342.76661025058235</v>
      </c>
    </row>
    <row r="31" spans="1:2" x14ac:dyDescent="0.25">
      <c r="A31" s="5" t="s">
        <v>72</v>
      </c>
      <c r="B31" s="7">
        <v>-3361.3337057079029</v>
      </c>
    </row>
    <row r="32" spans="1:2" x14ac:dyDescent="0.25">
      <c r="A32" s="5" t="s">
        <v>311</v>
      </c>
      <c r="B32" s="7">
        <v>-9130.3065974757119</v>
      </c>
    </row>
    <row r="33" spans="1:2" x14ac:dyDescent="0.25">
      <c r="A33" s="5" t="s">
        <v>133</v>
      </c>
      <c r="B33" s="7">
        <v>-868.27766729916243</v>
      </c>
    </row>
    <row r="34" spans="1:2" x14ac:dyDescent="0.25">
      <c r="A34" s="5" t="s">
        <v>389</v>
      </c>
      <c r="B34" s="7">
        <v>-241.02287152060896</v>
      </c>
    </row>
    <row r="35" spans="1:2" x14ac:dyDescent="0.25">
      <c r="A35" s="5" t="s">
        <v>171</v>
      </c>
      <c r="B35" s="7">
        <v>-114.83973171734671</v>
      </c>
    </row>
    <row r="36" spans="1:2" x14ac:dyDescent="0.25">
      <c r="A36" s="5" t="s">
        <v>25</v>
      </c>
      <c r="B36" s="7">
        <v>-342.76661025058235</v>
      </c>
    </row>
    <row r="37" spans="1:2" x14ac:dyDescent="0.25">
      <c r="A37" s="5" t="s">
        <v>236</v>
      </c>
      <c r="B37" s="7">
        <v>-93.655950667379003</v>
      </c>
    </row>
    <row r="38" spans="1:2" x14ac:dyDescent="0.25">
      <c r="A38" s="5" t="s">
        <v>119</v>
      </c>
      <c r="B38" s="7">
        <v>-842.29342147437433</v>
      </c>
    </row>
    <row r="39" spans="1:2" x14ac:dyDescent="0.25">
      <c r="A39" s="5" t="s">
        <v>100</v>
      </c>
      <c r="B39" s="7">
        <v>-2634.9377605713498</v>
      </c>
    </row>
    <row r="40" spans="1:2" x14ac:dyDescent="0.25">
      <c r="A40" s="5" t="s">
        <v>75</v>
      </c>
      <c r="B40" s="7">
        <v>-121.75985723187895</v>
      </c>
    </row>
    <row r="41" spans="1:2" x14ac:dyDescent="0.25">
      <c r="A41" s="5" t="s">
        <v>109</v>
      </c>
      <c r="B41" s="7">
        <v>-3158.0247132086597</v>
      </c>
    </row>
    <row r="42" spans="1:2" x14ac:dyDescent="0.25">
      <c r="A42" s="5" t="s">
        <v>139</v>
      </c>
      <c r="B42" s="7">
        <v>-868.27766729916243</v>
      </c>
    </row>
    <row r="43" spans="1:2" x14ac:dyDescent="0.25">
      <c r="A43" s="5" t="s">
        <v>358</v>
      </c>
      <c r="B43" s="7">
        <v>-2197.6753964161403</v>
      </c>
    </row>
    <row r="44" spans="1:2" x14ac:dyDescent="0.25">
      <c r="A44" s="5" t="s">
        <v>216</v>
      </c>
      <c r="B44" s="7">
        <v>-14.593796689327069</v>
      </c>
    </row>
    <row r="45" spans="1:2" x14ac:dyDescent="0.25">
      <c r="A45" s="5" t="s">
        <v>26</v>
      </c>
      <c r="B45" s="7">
        <v>-342.76661025058235</v>
      </c>
    </row>
    <row r="46" spans="1:2" x14ac:dyDescent="0.25">
      <c r="A46" s="5" t="s">
        <v>390</v>
      </c>
      <c r="B46" s="7">
        <v>-241.02287152060896</v>
      </c>
    </row>
    <row r="47" spans="1:2" x14ac:dyDescent="0.25">
      <c r="A47" s="5" t="s">
        <v>146</v>
      </c>
      <c r="B47" s="7">
        <v>-11564.270570203389</v>
      </c>
    </row>
    <row r="48" spans="1:2" x14ac:dyDescent="0.25">
      <c r="A48" s="5" t="s">
        <v>173</v>
      </c>
      <c r="B48" s="7">
        <v>-4518.7865526210662</v>
      </c>
    </row>
    <row r="49" spans="1:2" x14ac:dyDescent="0.25">
      <c r="A49" s="5" t="s">
        <v>174</v>
      </c>
      <c r="B49" s="7">
        <v>-8710.4961747602028</v>
      </c>
    </row>
    <row r="50" spans="1:2" x14ac:dyDescent="0.25">
      <c r="A50" s="5" t="s">
        <v>87</v>
      </c>
      <c r="B50" s="7">
        <v>-4.9637858715166372</v>
      </c>
    </row>
    <row r="51" spans="1:2" x14ac:dyDescent="0.25">
      <c r="A51" s="5" t="s">
        <v>27</v>
      </c>
      <c r="B51" s="7">
        <v>-342.76661025058235</v>
      </c>
    </row>
    <row r="52" spans="1:2" x14ac:dyDescent="0.25">
      <c r="A52" s="5" t="s">
        <v>123</v>
      </c>
      <c r="B52" s="7">
        <v>-339.34007097681331</v>
      </c>
    </row>
    <row r="53" spans="1:2" x14ac:dyDescent="0.25">
      <c r="A53" s="5" t="s">
        <v>147</v>
      </c>
      <c r="B53" s="7">
        <v>-107850.50838301075</v>
      </c>
    </row>
    <row r="54" spans="1:2" x14ac:dyDescent="0.25">
      <c r="A54" s="5" t="s">
        <v>215</v>
      </c>
      <c r="B54" s="7">
        <v>-493.77782099865055</v>
      </c>
    </row>
    <row r="55" spans="1:2" x14ac:dyDescent="0.25">
      <c r="A55" s="5" t="s">
        <v>54</v>
      </c>
      <c r="B55" s="7">
        <v>-2597.0955379012867</v>
      </c>
    </row>
    <row r="56" spans="1:2" x14ac:dyDescent="0.25">
      <c r="A56" s="5" t="s">
        <v>175</v>
      </c>
      <c r="B56" s="7">
        <v>-17.78031898336377</v>
      </c>
    </row>
    <row r="57" spans="1:2" x14ac:dyDescent="0.25">
      <c r="A57" s="5" t="s">
        <v>64</v>
      </c>
      <c r="B57" s="7">
        <v>-37.444703544205389</v>
      </c>
    </row>
    <row r="58" spans="1:2" x14ac:dyDescent="0.25">
      <c r="A58" s="5" t="s">
        <v>94</v>
      </c>
      <c r="B58" s="7">
        <v>-0.60557843404379497</v>
      </c>
    </row>
    <row r="59" spans="1:2" x14ac:dyDescent="0.25">
      <c r="A59" s="5" t="s">
        <v>28</v>
      </c>
      <c r="B59" s="7">
        <v>-342.76661025058235</v>
      </c>
    </row>
    <row r="60" spans="1:2" x14ac:dyDescent="0.25">
      <c r="A60" s="5" t="s">
        <v>176</v>
      </c>
      <c r="B60" s="7">
        <v>-3979.6533894580657</v>
      </c>
    </row>
    <row r="61" spans="1:2" x14ac:dyDescent="0.25">
      <c r="A61" s="5" t="s">
        <v>177</v>
      </c>
      <c r="B61" s="7">
        <v>-6714.7842233999918</v>
      </c>
    </row>
    <row r="62" spans="1:2" x14ac:dyDescent="0.25">
      <c r="A62" s="5" t="s">
        <v>148</v>
      </c>
      <c r="B62" s="7">
        <v>-7234.868967607119</v>
      </c>
    </row>
    <row r="63" spans="1:2" x14ac:dyDescent="0.25">
      <c r="A63" s="5" t="s">
        <v>60</v>
      </c>
      <c r="B63" s="7">
        <v>-74.468667493103965</v>
      </c>
    </row>
    <row r="64" spans="1:2" x14ac:dyDescent="0.25">
      <c r="A64" s="5" t="s">
        <v>29</v>
      </c>
      <c r="B64" s="7">
        <v>-342.76661025058235</v>
      </c>
    </row>
    <row r="65" spans="1:2" x14ac:dyDescent="0.25">
      <c r="A65" s="5" t="s">
        <v>178</v>
      </c>
      <c r="B65" s="7">
        <v>-77173.933280862533</v>
      </c>
    </row>
    <row r="66" spans="1:2" x14ac:dyDescent="0.25">
      <c r="A66" s="5" t="s">
        <v>62</v>
      </c>
      <c r="B66" s="7">
        <v>-1557.5427528922182</v>
      </c>
    </row>
    <row r="67" spans="1:2" x14ac:dyDescent="0.25">
      <c r="A67" s="5" t="s">
        <v>70</v>
      </c>
      <c r="B67" s="7">
        <v>-44.279344236459039</v>
      </c>
    </row>
    <row r="68" spans="1:2" x14ac:dyDescent="0.25">
      <c r="A68" s="5" t="s">
        <v>151</v>
      </c>
      <c r="B68" s="7">
        <v>-0.22660785769608727</v>
      </c>
    </row>
    <row r="69" spans="1:2" x14ac:dyDescent="0.25">
      <c r="A69" s="5" t="s">
        <v>179</v>
      </c>
      <c r="B69" s="7">
        <v>-122245.99580649169</v>
      </c>
    </row>
    <row r="70" spans="1:2" x14ac:dyDescent="0.25">
      <c r="A70" s="5" t="s">
        <v>101</v>
      </c>
      <c r="B70" s="7">
        <v>-15911.838412843168</v>
      </c>
    </row>
    <row r="71" spans="1:2" x14ac:dyDescent="0.25">
      <c r="A71" s="5" t="s">
        <v>141</v>
      </c>
      <c r="B71" s="7">
        <v>-2395.283731979212</v>
      </c>
    </row>
    <row r="72" spans="1:2" x14ac:dyDescent="0.25">
      <c r="A72" s="5" t="s">
        <v>553</v>
      </c>
      <c r="B72" s="7">
        <v>-0.60557843404379497</v>
      </c>
    </row>
    <row r="73" spans="1:2" x14ac:dyDescent="0.25">
      <c r="A73" s="5" t="s">
        <v>30</v>
      </c>
      <c r="B73" s="7">
        <v>-342.76661025058235</v>
      </c>
    </row>
    <row r="74" spans="1:2" x14ac:dyDescent="0.25">
      <c r="A74" s="5" t="s">
        <v>181</v>
      </c>
      <c r="B74" s="7">
        <v>-664.71243506064445</v>
      </c>
    </row>
    <row r="75" spans="1:2" x14ac:dyDescent="0.25">
      <c r="A75" s="5" t="s">
        <v>55</v>
      </c>
      <c r="B75" s="7">
        <v>-35.917445972482184</v>
      </c>
    </row>
    <row r="76" spans="1:2" x14ac:dyDescent="0.25">
      <c r="A76" s="5" t="s">
        <v>134</v>
      </c>
      <c r="B76" s="7">
        <v>-868.27766729916243</v>
      </c>
    </row>
    <row r="77" spans="1:2" x14ac:dyDescent="0.25">
      <c r="A77" s="5" t="s">
        <v>124</v>
      </c>
      <c r="B77" s="7">
        <v>-339.34007097681331</v>
      </c>
    </row>
    <row r="78" spans="1:2" x14ac:dyDescent="0.25">
      <c r="A78" s="5" t="s">
        <v>122</v>
      </c>
      <c r="B78" s="7">
        <v>-962.12170203016649</v>
      </c>
    </row>
    <row r="79" spans="1:2" x14ac:dyDescent="0.25">
      <c r="A79" s="5" t="s">
        <v>31</v>
      </c>
      <c r="B79" s="7">
        <v>-342.76661025058235</v>
      </c>
    </row>
    <row r="80" spans="1:2" x14ac:dyDescent="0.25">
      <c r="A80" s="5" t="s">
        <v>15</v>
      </c>
      <c r="B80" s="7">
        <v>-52.750434622823441</v>
      </c>
    </row>
    <row r="81" spans="1:2" x14ac:dyDescent="0.25">
      <c r="A81" s="5" t="s">
        <v>32</v>
      </c>
      <c r="B81" s="7">
        <v>-342.76661025058235</v>
      </c>
    </row>
    <row r="82" spans="1:2" x14ac:dyDescent="0.25">
      <c r="A82" s="5" t="s">
        <v>182</v>
      </c>
      <c r="B82" s="7">
        <v>-409.6615179553898</v>
      </c>
    </row>
    <row r="83" spans="1:2" x14ac:dyDescent="0.25">
      <c r="A83" s="5" t="s">
        <v>105</v>
      </c>
      <c r="B83" s="7">
        <v>-621.70166740343348</v>
      </c>
    </row>
    <row r="84" spans="1:2" x14ac:dyDescent="0.25">
      <c r="A84" s="5" t="s">
        <v>33</v>
      </c>
      <c r="B84" s="7">
        <v>-342.76661025058235</v>
      </c>
    </row>
    <row r="85" spans="1:2" x14ac:dyDescent="0.25">
      <c r="A85" s="5" t="s">
        <v>73</v>
      </c>
      <c r="B85" s="7">
        <v>-3372.4252849852364</v>
      </c>
    </row>
    <row r="86" spans="1:2" x14ac:dyDescent="0.25">
      <c r="A86" s="5" t="s">
        <v>61</v>
      </c>
      <c r="B86" s="7">
        <v>-20.157175209974266</v>
      </c>
    </row>
    <row r="87" spans="1:2" x14ac:dyDescent="0.25">
      <c r="A87" s="5" t="s">
        <v>53</v>
      </c>
      <c r="B87" s="7">
        <v>-5609.7056691104699</v>
      </c>
    </row>
    <row r="88" spans="1:2" x14ac:dyDescent="0.25">
      <c r="A88" s="5" t="s">
        <v>154</v>
      </c>
      <c r="B88" s="7">
        <v>-2683.5142423796124</v>
      </c>
    </row>
    <row r="89" spans="1:2" x14ac:dyDescent="0.25">
      <c r="A89" s="5" t="s">
        <v>34</v>
      </c>
      <c r="B89" s="7">
        <v>-342.76661025058235</v>
      </c>
    </row>
    <row r="90" spans="1:2" x14ac:dyDescent="0.25">
      <c r="A90" s="5" t="s">
        <v>35</v>
      </c>
      <c r="B90" s="7">
        <v>-342.76661025058235</v>
      </c>
    </row>
    <row r="91" spans="1:2" x14ac:dyDescent="0.25">
      <c r="A91" s="5" t="s">
        <v>225</v>
      </c>
      <c r="B91" s="7">
        <v>-7109.0103779004494</v>
      </c>
    </row>
    <row r="92" spans="1:2" x14ac:dyDescent="0.25">
      <c r="A92" s="5" t="s">
        <v>125</v>
      </c>
      <c r="B92" s="7">
        <v>-6687.1184105650946</v>
      </c>
    </row>
    <row r="93" spans="1:2" x14ac:dyDescent="0.25">
      <c r="A93" s="5" t="s">
        <v>68</v>
      </c>
      <c r="B93" s="7">
        <v>-16.184589963937082</v>
      </c>
    </row>
    <row r="94" spans="1:2" x14ac:dyDescent="0.25">
      <c r="A94" s="5" t="s">
        <v>36</v>
      </c>
      <c r="B94" s="7">
        <v>-342.76661025058235</v>
      </c>
    </row>
    <row r="95" spans="1:2" x14ac:dyDescent="0.25">
      <c r="A95" s="5" t="s">
        <v>91</v>
      </c>
      <c r="B95" s="7">
        <v>-8836.0561452928341</v>
      </c>
    </row>
    <row r="96" spans="1:2" x14ac:dyDescent="0.25">
      <c r="A96" s="5" t="s">
        <v>183</v>
      </c>
      <c r="B96" s="7">
        <v>-1714.5113417795258</v>
      </c>
    </row>
    <row r="97" spans="1:2" x14ac:dyDescent="0.25">
      <c r="A97" s="5" t="s">
        <v>130</v>
      </c>
      <c r="B97" s="7">
        <v>-2472.6668305714647</v>
      </c>
    </row>
    <row r="98" spans="1:2" x14ac:dyDescent="0.25">
      <c r="A98" s="5" t="s">
        <v>7</v>
      </c>
      <c r="B98" s="7">
        <v>-2.0073144703584833</v>
      </c>
    </row>
    <row r="99" spans="1:2" x14ac:dyDescent="0.25">
      <c r="A99" s="5" t="s">
        <v>291</v>
      </c>
      <c r="B99" s="7">
        <v>-241.02287152060896</v>
      </c>
    </row>
    <row r="100" spans="1:2" x14ac:dyDescent="0.25">
      <c r="A100" s="5" t="s">
        <v>391</v>
      </c>
      <c r="B100" s="7">
        <v>-241.02287152060896</v>
      </c>
    </row>
    <row r="101" spans="1:2" x14ac:dyDescent="0.25">
      <c r="A101" s="5" t="s">
        <v>82</v>
      </c>
      <c r="B101" s="7">
        <v>-43694.734637339527</v>
      </c>
    </row>
    <row r="102" spans="1:2" x14ac:dyDescent="0.25">
      <c r="A102" s="5" t="s">
        <v>156</v>
      </c>
      <c r="B102" s="7">
        <v>-26.999828311290941</v>
      </c>
    </row>
    <row r="103" spans="1:2" x14ac:dyDescent="0.25">
      <c r="A103" s="5" t="s">
        <v>157</v>
      </c>
      <c r="B103" s="7">
        <v>-1056.629943243478</v>
      </c>
    </row>
    <row r="104" spans="1:2" x14ac:dyDescent="0.25">
      <c r="A104" s="5" t="s">
        <v>184</v>
      </c>
      <c r="B104" s="7">
        <v>-717.8959463077955</v>
      </c>
    </row>
    <row r="105" spans="1:2" x14ac:dyDescent="0.25">
      <c r="A105" s="5" t="s">
        <v>237</v>
      </c>
      <c r="B105" s="7">
        <v>-8146.0286716013288</v>
      </c>
    </row>
    <row r="106" spans="1:2" x14ac:dyDescent="0.25">
      <c r="A106" s="5" t="s">
        <v>37</v>
      </c>
      <c r="B106" s="7">
        <v>-342.76661025058235</v>
      </c>
    </row>
    <row r="107" spans="1:2" x14ac:dyDescent="0.25">
      <c r="A107" s="5" t="s">
        <v>38</v>
      </c>
      <c r="B107" s="7">
        <v>-342.76661025058235</v>
      </c>
    </row>
    <row r="108" spans="1:2" x14ac:dyDescent="0.25">
      <c r="A108" s="5" t="s">
        <v>39</v>
      </c>
      <c r="B108" s="7">
        <v>-342.76661025058235</v>
      </c>
    </row>
    <row r="109" spans="1:2" x14ac:dyDescent="0.25">
      <c r="A109" s="5" t="s">
        <v>10</v>
      </c>
      <c r="B109" s="7">
        <v>-12503.209736548326</v>
      </c>
    </row>
    <row r="110" spans="1:2" x14ac:dyDescent="0.25">
      <c r="A110" s="5" t="s">
        <v>76</v>
      </c>
      <c r="B110" s="7">
        <v>-181.47049151042097</v>
      </c>
    </row>
    <row r="111" spans="1:2" x14ac:dyDescent="0.25">
      <c r="A111" s="5" t="s">
        <v>533</v>
      </c>
      <c r="B111" s="7">
        <v>-92.595482503786499</v>
      </c>
    </row>
    <row r="112" spans="1:2" x14ac:dyDescent="0.25">
      <c r="A112" s="5" t="s">
        <v>40</v>
      </c>
      <c r="B112" s="7">
        <v>-342.76661025058235</v>
      </c>
    </row>
    <row r="113" spans="1:2" x14ac:dyDescent="0.25">
      <c r="A113" s="5" t="s">
        <v>234</v>
      </c>
      <c r="B113" s="7">
        <v>-238.54388747608644</v>
      </c>
    </row>
    <row r="114" spans="1:2" x14ac:dyDescent="0.25">
      <c r="A114" s="5" t="s">
        <v>186</v>
      </c>
      <c r="B114" s="7">
        <v>-3.5304142144517039</v>
      </c>
    </row>
    <row r="115" spans="1:2" x14ac:dyDescent="0.25">
      <c r="A115" s="5" t="s">
        <v>41</v>
      </c>
      <c r="B115" s="7">
        <v>-342.76661025058235</v>
      </c>
    </row>
    <row r="116" spans="1:2" x14ac:dyDescent="0.25">
      <c r="A116" s="5" t="s">
        <v>187</v>
      </c>
      <c r="B116" s="7">
        <v>-1079.2507858339893</v>
      </c>
    </row>
    <row r="117" spans="1:2" x14ac:dyDescent="0.25">
      <c r="A117" s="5" t="s">
        <v>158</v>
      </c>
      <c r="B117" s="7">
        <v>-4021.2443034577782</v>
      </c>
    </row>
    <row r="118" spans="1:2" x14ac:dyDescent="0.25">
      <c r="A118" s="5" t="s">
        <v>243</v>
      </c>
      <c r="B118" s="7">
        <v>-28.912934530387322</v>
      </c>
    </row>
    <row r="119" spans="1:2" x14ac:dyDescent="0.25">
      <c r="A119" s="5" t="s">
        <v>71</v>
      </c>
      <c r="B119" s="7">
        <v>-16615.224625282273</v>
      </c>
    </row>
    <row r="120" spans="1:2" x14ac:dyDescent="0.25">
      <c r="A120" s="5" t="s">
        <v>19</v>
      </c>
      <c r="B120" s="7">
        <v>-65.116601531966808</v>
      </c>
    </row>
    <row r="121" spans="1:2" x14ac:dyDescent="0.25">
      <c r="A121" s="5" t="s">
        <v>357</v>
      </c>
      <c r="B121" s="7">
        <v>-177.09271366511112</v>
      </c>
    </row>
    <row r="122" spans="1:2" x14ac:dyDescent="0.25">
      <c r="A122" s="5" t="s">
        <v>5</v>
      </c>
      <c r="B122" s="7">
        <v>-34036.103347712167</v>
      </c>
    </row>
    <row r="123" spans="1:2" x14ac:dyDescent="0.25">
      <c r="A123" s="5" t="s">
        <v>42</v>
      </c>
      <c r="B123" s="7">
        <v>-342.76661025058235</v>
      </c>
    </row>
    <row r="124" spans="1:2" x14ac:dyDescent="0.25">
      <c r="A124" s="5" t="s">
        <v>555</v>
      </c>
      <c r="B124" s="7">
        <v>-0.60557843404379497</v>
      </c>
    </row>
    <row r="125" spans="1:2" x14ac:dyDescent="0.25">
      <c r="A125" s="5" t="s">
        <v>43</v>
      </c>
      <c r="B125" s="7">
        <v>-342.76661025058235</v>
      </c>
    </row>
    <row r="126" spans="1:2" x14ac:dyDescent="0.25">
      <c r="A126" s="5" t="s">
        <v>312</v>
      </c>
      <c r="B126" s="7">
        <v>-65.977005548972784</v>
      </c>
    </row>
    <row r="127" spans="1:2" x14ac:dyDescent="0.25">
      <c r="A127" s="5" t="s">
        <v>189</v>
      </c>
      <c r="B127" s="7">
        <v>-247.69863363909414</v>
      </c>
    </row>
    <row r="128" spans="1:2" x14ac:dyDescent="0.25">
      <c r="A128" s="5" t="s">
        <v>8</v>
      </c>
      <c r="B128" s="7">
        <v>-2787.5067755403861</v>
      </c>
    </row>
    <row r="129" spans="1:2" x14ac:dyDescent="0.25">
      <c r="A129" s="5" t="s">
        <v>190</v>
      </c>
      <c r="B129" s="7">
        <v>-12.956317382589727</v>
      </c>
    </row>
    <row r="130" spans="1:2" x14ac:dyDescent="0.25">
      <c r="A130" s="5" t="s">
        <v>106</v>
      </c>
      <c r="B130" s="7">
        <v>-529.85703601340538</v>
      </c>
    </row>
    <row r="131" spans="1:2" x14ac:dyDescent="0.25">
      <c r="A131" s="5" t="s">
        <v>104</v>
      </c>
      <c r="B131" s="7">
        <v>-529.85703601340538</v>
      </c>
    </row>
    <row r="132" spans="1:2" x14ac:dyDescent="0.25">
      <c r="A132" s="5" t="s">
        <v>16</v>
      </c>
      <c r="B132" s="7">
        <v>-70.720131357725862</v>
      </c>
    </row>
    <row r="133" spans="1:2" x14ac:dyDescent="0.25">
      <c r="A133" s="5" t="s">
        <v>44</v>
      </c>
      <c r="B133" s="7">
        <v>-342.76661025058235</v>
      </c>
    </row>
    <row r="134" spans="1:2" x14ac:dyDescent="0.25">
      <c r="A134" s="5" t="s">
        <v>159</v>
      </c>
      <c r="B134" s="7">
        <v>-521.11061165536807</v>
      </c>
    </row>
    <row r="135" spans="1:2" x14ac:dyDescent="0.25">
      <c r="A135" s="5" t="s">
        <v>360</v>
      </c>
      <c r="B135" s="7">
        <v>-1.8548456388459795</v>
      </c>
    </row>
    <row r="136" spans="1:2" x14ac:dyDescent="0.25">
      <c r="A136" s="5" t="s">
        <v>107</v>
      </c>
      <c r="B136" s="7">
        <v>-529.85703601340538</v>
      </c>
    </row>
    <row r="137" spans="1:2" x14ac:dyDescent="0.25">
      <c r="A137" s="5" t="s">
        <v>192</v>
      </c>
      <c r="B137" s="7">
        <v>-42748.361666939323</v>
      </c>
    </row>
    <row r="138" spans="1:2" x14ac:dyDescent="0.25">
      <c r="A138" s="5" t="s">
        <v>160</v>
      </c>
      <c r="B138" s="7">
        <v>-1.6148153509358354</v>
      </c>
    </row>
    <row r="139" spans="1:2" x14ac:dyDescent="0.25">
      <c r="A139" s="5" t="s">
        <v>198</v>
      </c>
      <c r="B139" s="7">
        <v>-14.869444342996964</v>
      </c>
    </row>
    <row r="140" spans="1:2" x14ac:dyDescent="0.25">
      <c r="A140" s="5" t="s">
        <v>126</v>
      </c>
      <c r="B140" s="7">
        <v>-2661.3347297948558</v>
      </c>
    </row>
    <row r="141" spans="1:2" x14ac:dyDescent="0.25">
      <c r="A141" s="5" t="s">
        <v>52</v>
      </c>
      <c r="B141" s="7">
        <v>-28.896825900745704</v>
      </c>
    </row>
    <row r="142" spans="1:2" x14ac:dyDescent="0.25">
      <c r="A142" s="5" t="s">
        <v>652</v>
      </c>
      <c r="B142" s="7">
        <v>-131.8940005876199</v>
      </c>
    </row>
    <row r="143" spans="1:2" x14ac:dyDescent="0.25">
      <c r="A143" s="5" t="s">
        <v>58</v>
      </c>
      <c r="B143" s="7">
        <v>-8111.8115555601471</v>
      </c>
    </row>
    <row r="144" spans="1:2" x14ac:dyDescent="0.25">
      <c r="A144" s="5" t="s">
        <v>63</v>
      </c>
      <c r="B144" s="7">
        <v>-7081.1099972641496</v>
      </c>
    </row>
    <row r="145" spans="1:2" x14ac:dyDescent="0.25">
      <c r="A145" s="5" t="s">
        <v>194</v>
      </c>
      <c r="B145" s="7">
        <v>-5289.3739934976575</v>
      </c>
    </row>
    <row r="146" spans="1:2" x14ac:dyDescent="0.25">
      <c r="A146" s="5" t="s">
        <v>140</v>
      </c>
      <c r="B146" s="7">
        <v>-1736.5554790067181</v>
      </c>
    </row>
    <row r="147" spans="1:2" x14ac:dyDescent="0.25">
      <c r="A147" s="5" t="s">
        <v>283</v>
      </c>
      <c r="B147" s="7">
        <v>-0.60557843404379497</v>
      </c>
    </row>
    <row r="148" spans="1:2" x14ac:dyDescent="0.25">
      <c r="A148" s="5" t="s">
        <v>108</v>
      </c>
      <c r="B148" s="7">
        <v>-529.85703601340538</v>
      </c>
    </row>
    <row r="149" spans="1:2" x14ac:dyDescent="0.25">
      <c r="A149" s="5" t="s">
        <v>162</v>
      </c>
      <c r="B149" s="7">
        <v>-1095.2323051588944</v>
      </c>
    </row>
    <row r="150" spans="1:2" x14ac:dyDescent="0.25">
      <c r="A150" s="5" t="s">
        <v>45</v>
      </c>
      <c r="B150" s="7">
        <v>-5861.3997956134353</v>
      </c>
    </row>
    <row r="151" spans="1:2" x14ac:dyDescent="0.25">
      <c r="A151" s="5" t="s">
        <v>79</v>
      </c>
      <c r="B151" s="7">
        <v>-8.3167968606894327</v>
      </c>
    </row>
    <row r="152" spans="1:2" x14ac:dyDescent="0.25">
      <c r="A152" s="5" t="s">
        <v>120</v>
      </c>
      <c r="B152" s="7">
        <v>-702.27631838504715</v>
      </c>
    </row>
    <row r="153" spans="1:2" x14ac:dyDescent="0.25">
      <c r="A153" s="5" t="s">
        <v>195</v>
      </c>
      <c r="B153" s="7">
        <v>-177.27018776285007</v>
      </c>
    </row>
    <row r="154" spans="1:2" x14ac:dyDescent="0.25">
      <c r="A154" s="5" t="s">
        <v>196</v>
      </c>
      <c r="B154" s="7">
        <v>-2.1749549186361472</v>
      </c>
    </row>
    <row r="155" spans="1:2" x14ac:dyDescent="0.25">
      <c r="A155" s="5" t="s">
        <v>46</v>
      </c>
      <c r="B155" s="7">
        <v>-342.76661025058235</v>
      </c>
    </row>
    <row r="156" spans="1:2" x14ac:dyDescent="0.25">
      <c r="A156" s="5" t="s">
        <v>128</v>
      </c>
      <c r="B156" s="7">
        <v>-678.68032564779446</v>
      </c>
    </row>
    <row r="157" spans="1:2" x14ac:dyDescent="0.25">
      <c r="A157" s="5" t="s">
        <v>214</v>
      </c>
      <c r="B157" s="7">
        <v>-2340.6679832084874</v>
      </c>
    </row>
    <row r="158" spans="1:2" x14ac:dyDescent="0.25">
      <c r="A158" s="5" t="s">
        <v>47</v>
      </c>
      <c r="B158" s="7">
        <v>-342.76661025058235</v>
      </c>
    </row>
    <row r="159" spans="1:2" x14ac:dyDescent="0.25">
      <c r="A159" s="5" t="s">
        <v>48</v>
      </c>
      <c r="B159" s="7">
        <v>-342.76661025058235</v>
      </c>
    </row>
    <row r="160" spans="1:2" x14ac:dyDescent="0.25">
      <c r="A160" s="5" t="s">
        <v>197</v>
      </c>
      <c r="B160" s="7">
        <v>-4.8611064932240676E-2</v>
      </c>
    </row>
    <row r="161" spans="1:2" x14ac:dyDescent="0.25">
      <c r="A161" s="5" t="s">
        <v>519</v>
      </c>
      <c r="B161" s="7">
        <v>-339.34007097681331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ED718-28E8-4124-93B5-8D1300494D6A}">
  <dimension ref="A2:H43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8" ht="15" customHeight="1" x14ac:dyDescent="0.3">
      <c r="B2" s="2" t="s">
        <v>620</v>
      </c>
      <c r="C2" s="3"/>
      <c r="D2" s="3"/>
      <c r="F2" s="3"/>
    </row>
    <row r="3" spans="1:8" ht="15" customHeight="1" x14ac:dyDescent="0.3">
      <c r="B3" s="2"/>
      <c r="C3" s="3"/>
      <c r="D3" s="3"/>
      <c r="F3" s="3"/>
      <c r="H3" s="1">
        <f>IFERROR(VLOOKUP(A9,'[1]Item 1'!$B$4:$J$7,0),0)</f>
        <v>0</v>
      </c>
    </row>
    <row r="5" spans="1:8" ht="13" x14ac:dyDescent="0.3">
      <c r="A5" s="2" t="s">
        <v>680</v>
      </c>
    </row>
    <row r="8" spans="1:8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8" x14ac:dyDescent="0.25">
      <c r="A9" s="5" t="s">
        <v>568</v>
      </c>
      <c r="B9" s="7">
        <v>-1630.8045800745999</v>
      </c>
      <c r="C9" s="7">
        <v>-757.81272660480101</v>
      </c>
      <c r="D9" s="7">
        <f>SUM(B9:C9)</f>
        <v>-2388.6173066794008</v>
      </c>
    </row>
    <row r="11" spans="1:8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8" x14ac:dyDescent="0.25">
      <c r="A12" s="5" t="s">
        <v>138</v>
      </c>
      <c r="B12" s="7">
        <v>-39.555270225820991</v>
      </c>
      <c r="C12" s="7">
        <v>-10.189514371463629</v>
      </c>
      <c r="D12" s="7">
        <f t="shared" ref="D12:D75" si="0">SUM(B12:C12)</f>
        <v>-49.744784597284621</v>
      </c>
    </row>
    <row r="13" spans="1:8" x14ac:dyDescent="0.25">
      <c r="A13" s="5" t="s">
        <v>569</v>
      </c>
      <c r="B13" s="7">
        <v>-5.308157082193973</v>
      </c>
      <c r="C13" s="7">
        <v>0</v>
      </c>
      <c r="D13" s="7">
        <f t="shared" si="0"/>
        <v>-5.308157082193973</v>
      </c>
    </row>
    <row r="14" spans="1:8" x14ac:dyDescent="0.25">
      <c r="A14" s="5" t="s">
        <v>322</v>
      </c>
      <c r="B14" s="7">
        <v>-37.658085314784955</v>
      </c>
      <c r="C14" s="7">
        <v>-15.127690603773754</v>
      </c>
      <c r="D14" s="7">
        <f t="shared" si="0"/>
        <v>-52.785775918558713</v>
      </c>
    </row>
    <row r="15" spans="1:8" x14ac:dyDescent="0.25">
      <c r="A15" s="5" t="s">
        <v>653</v>
      </c>
      <c r="B15" s="7">
        <v>-5.308157082193973</v>
      </c>
      <c r="C15" s="7">
        <v>0</v>
      </c>
      <c r="D15" s="7">
        <f t="shared" si="0"/>
        <v>-5.308157082193973</v>
      </c>
    </row>
    <row r="16" spans="1:8" x14ac:dyDescent="0.25">
      <c r="A16" s="5" t="s">
        <v>201</v>
      </c>
      <c r="B16" s="7">
        <v>-27.223568304086804</v>
      </c>
      <c r="C16" s="7">
        <v>-6.6892675029301962</v>
      </c>
      <c r="D16" s="7">
        <f t="shared" si="0"/>
        <v>-33.912835807017004</v>
      </c>
    </row>
    <row r="17" spans="1:4" x14ac:dyDescent="0.25">
      <c r="A17" s="5" t="s">
        <v>97</v>
      </c>
      <c r="B17" s="7">
        <v>-27.223568304086804</v>
      </c>
      <c r="C17" s="7">
        <v>-18.665851396920793</v>
      </c>
      <c r="D17" s="7">
        <f t="shared" si="0"/>
        <v>-45.889419701007597</v>
      </c>
    </row>
    <row r="18" spans="1:4" x14ac:dyDescent="0.25">
      <c r="A18" s="5" t="s">
        <v>323</v>
      </c>
      <c r="B18" s="7">
        <v>-10.711269860290074</v>
      </c>
      <c r="C18" s="7">
        <v>0</v>
      </c>
      <c r="D18" s="7">
        <f t="shared" si="0"/>
        <v>-10.711269860290074</v>
      </c>
    </row>
    <row r="19" spans="1:4" x14ac:dyDescent="0.25">
      <c r="A19" s="5" t="s">
        <v>74</v>
      </c>
      <c r="B19" s="7">
        <v>-11.623679715090175</v>
      </c>
      <c r="C19" s="7">
        <v>-2.4963880102360583E-2</v>
      </c>
      <c r="D19" s="7">
        <f t="shared" si="0"/>
        <v>-11.648643595192535</v>
      </c>
    </row>
    <row r="20" spans="1:4" x14ac:dyDescent="0.25">
      <c r="A20" s="5" t="s">
        <v>570</v>
      </c>
      <c r="B20" s="7">
        <v>-10.110775394655187</v>
      </c>
      <c r="C20" s="7">
        <v>0</v>
      </c>
      <c r="D20" s="7">
        <f t="shared" si="0"/>
        <v>-10.110775394655187</v>
      </c>
    </row>
    <row r="21" spans="1:4" x14ac:dyDescent="0.25">
      <c r="A21" s="5" t="s">
        <v>571</v>
      </c>
      <c r="B21" s="7">
        <v>-6.8247733913922515</v>
      </c>
      <c r="C21" s="7">
        <v>0</v>
      </c>
      <c r="D21" s="7">
        <f t="shared" si="0"/>
        <v>-6.8247733913922515</v>
      </c>
    </row>
    <row r="22" spans="1:4" x14ac:dyDescent="0.25">
      <c r="A22" s="5" t="s">
        <v>572</v>
      </c>
      <c r="B22" s="7">
        <v>-7.3303121611250104</v>
      </c>
      <c r="C22" s="7">
        <v>0</v>
      </c>
      <c r="D22" s="7">
        <f t="shared" si="0"/>
        <v>-7.3303121611250104</v>
      </c>
    </row>
    <row r="23" spans="1:4" x14ac:dyDescent="0.25">
      <c r="A23" s="5" t="s">
        <v>324</v>
      </c>
      <c r="B23" s="7">
        <v>-39.555270225820991</v>
      </c>
      <c r="C23" s="7">
        <v>-7.9554254289090682</v>
      </c>
      <c r="D23" s="7">
        <f t="shared" si="0"/>
        <v>-47.510695654730057</v>
      </c>
    </row>
    <row r="24" spans="1:4" x14ac:dyDescent="0.25">
      <c r="A24" s="5" t="s">
        <v>573</v>
      </c>
      <c r="B24" s="7">
        <v>-40.931390994005675</v>
      </c>
      <c r="C24" s="7">
        <v>0</v>
      </c>
      <c r="D24" s="7">
        <f t="shared" si="0"/>
        <v>-40.931390994005675</v>
      </c>
    </row>
    <row r="25" spans="1:4" x14ac:dyDescent="0.25">
      <c r="A25" s="5" t="s">
        <v>574</v>
      </c>
      <c r="B25" s="7">
        <v>-5.8136958519267319</v>
      </c>
      <c r="C25" s="7">
        <v>0</v>
      </c>
      <c r="D25" s="7">
        <f t="shared" si="0"/>
        <v>-5.8136958519267319</v>
      </c>
    </row>
    <row r="26" spans="1:4" x14ac:dyDescent="0.25">
      <c r="A26" s="5" t="s">
        <v>75</v>
      </c>
      <c r="B26" s="7">
        <v>-39.555270225820991</v>
      </c>
      <c r="C26" s="7">
        <v>-17.522997706399089</v>
      </c>
      <c r="D26" s="7">
        <f t="shared" si="0"/>
        <v>-57.078267932220079</v>
      </c>
    </row>
    <row r="27" spans="1:4" x14ac:dyDescent="0.25">
      <c r="A27" s="5" t="s">
        <v>575</v>
      </c>
      <c r="B27" s="7">
        <v>-6.3192346216594917</v>
      </c>
      <c r="C27" s="7">
        <v>0</v>
      </c>
      <c r="D27" s="7">
        <f t="shared" si="0"/>
        <v>-6.3192346216594917</v>
      </c>
    </row>
    <row r="28" spans="1:4" x14ac:dyDescent="0.25">
      <c r="A28" s="5" t="s">
        <v>479</v>
      </c>
      <c r="B28" s="7">
        <v>-22.48060602649673</v>
      </c>
      <c r="C28" s="7">
        <v>-35.962742176693936</v>
      </c>
      <c r="D28" s="7">
        <f t="shared" si="0"/>
        <v>-58.443348203190666</v>
      </c>
    </row>
    <row r="29" spans="1:4" x14ac:dyDescent="0.25">
      <c r="A29" s="5" t="s">
        <v>576</v>
      </c>
      <c r="B29" s="7">
        <v>-5.5609264670603542</v>
      </c>
      <c r="C29" s="7">
        <v>0</v>
      </c>
      <c r="D29" s="7">
        <f t="shared" si="0"/>
        <v>-5.5609264670603542</v>
      </c>
    </row>
    <row r="30" spans="1:4" x14ac:dyDescent="0.25">
      <c r="A30" s="5" t="s">
        <v>577</v>
      </c>
      <c r="B30" s="7">
        <v>-6.0664652367931122</v>
      </c>
      <c r="C30" s="7">
        <v>0</v>
      </c>
      <c r="D30" s="7">
        <f t="shared" si="0"/>
        <v>-6.0664652367931122</v>
      </c>
    </row>
    <row r="31" spans="1:4" x14ac:dyDescent="0.25">
      <c r="A31" s="5" t="s">
        <v>325</v>
      </c>
      <c r="B31" s="7">
        <v>-29.120753215122832</v>
      </c>
      <c r="C31" s="7">
        <v>-8.3796328564982652</v>
      </c>
      <c r="D31" s="7">
        <f t="shared" si="0"/>
        <v>-37.500386071621094</v>
      </c>
    </row>
    <row r="32" spans="1:4" x14ac:dyDescent="0.25">
      <c r="A32" s="5" t="s">
        <v>654</v>
      </c>
      <c r="B32" s="7">
        <v>-5.0553876973275935</v>
      </c>
      <c r="C32" s="7">
        <v>0</v>
      </c>
      <c r="D32" s="7">
        <f t="shared" si="0"/>
        <v>-5.0553876973275935</v>
      </c>
    </row>
    <row r="33" spans="1:4" x14ac:dyDescent="0.25">
      <c r="A33" s="5" t="s">
        <v>578</v>
      </c>
      <c r="B33" s="7">
        <v>-6.5720040065258711</v>
      </c>
      <c r="C33" s="7">
        <v>0</v>
      </c>
      <c r="D33" s="7">
        <f t="shared" si="0"/>
        <v>-6.5720040065258711</v>
      </c>
    </row>
    <row r="34" spans="1:4" x14ac:dyDescent="0.25">
      <c r="A34" s="5" t="s">
        <v>579</v>
      </c>
      <c r="B34" s="7">
        <v>-6.5720040065258711</v>
      </c>
      <c r="C34" s="7">
        <v>0</v>
      </c>
      <c r="D34" s="7">
        <f t="shared" si="0"/>
        <v>-6.5720040065258711</v>
      </c>
    </row>
    <row r="35" spans="1:4" x14ac:dyDescent="0.25">
      <c r="A35" s="5" t="s">
        <v>580</v>
      </c>
      <c r="B35" s="7">
        <v>-5.308157082193973</v>
      </c>
      <c r="C35" s="7">
        <v>0</v>
      </c>
      <c r="D35" s="7">
        <f t="shared" si="0"/>
        <v>-5.308157082193973</v>
      </c>
    </row>
    <row r="36" spans="1:4" x14ac:dyDescent="0.25">
      <c r="A36" s="5" t="s">
        <v>127</v>
      </c>
      <c r="B36" s="7">
        <v>-39.555270225820991</v>
      </c>
      <c r="C36" s="7">
        <v>-0.78648960925506894</v>
      </c>
      <c r="D36" s="7">
        <f t="shared" si="0"/>
        <v>-40.341759835076061</v>
      </c>
    </row>
    <row r="37" spans="1:4" x14ac:dyDescent="0.25">
      <c r="A37" s="5" t="s">
        <v>581</v>
      </c>
      <c r="B37" s="7">
        <v>-5.5609264670603542</v>
      </c>
      <c r="C37" s="7">
        <v>0</v>
      </c>
      <c r="D37" s="7">
        <f t="shared" si="0"/>
        <v>-5.5609264670603542</v>
      </c>
    </row>
    <row r="38" spans="1:4" x14ac:dyDescent="0.25">
      <c r="A38" s="5" t="s">
        <v>121</v>
      </c>
      <c r="B38" s="7">
        <v>-42.542962999106081</v>
      </c>
      <c r="C38" s="7">
        <v>-0.57358516679566951</v>
      </c>
      <c r="D38" s="7">
        <f t="shared" si="0"/>
        <v>-43.116548165901747</v>
      </c>
    </row>
    <row r="39" spans="1:4" x14ac:dyDescent="0.25">
      <c r="A39" s="5" t="s">
        <v>494</v>
      </c>
      <c r="B39" s="7">
        <v>-6.5720040065258711</v>
      </c>
      <c r="C39" s="7">
        <v>-16.610131446221672</v>
      </c>
      <c r="D39" s="7">
        <f t="shared" si="0"/>
        <v>-23.182135452747545</v>
      </c>
    </row>
    <row r="40" spans="1:4" x14ac:dyDescent="0.25">
      <c r="A40" s="5" t="s">
        <v>110</v>
      </c>
      <c r="B40" s="7">
        <v>-39.456602541155576</v>
      </c>
      <c r="C40" s="7">
        <v>-1.1629553629790259</v>
      </c>
      <c r="D40" s="7">
        <f t="shared" si="0"/>
        <v>-40.619557904134602</v>
      </c>
    </row>
    <row r="41" spans="1:4" x14ac:dyDescent="0.25">
      <c r="A41" s="5" t="s">
        <v>582</v>
      </c>
      <c r="B41" s="7">
        <v>-35.097920854166546</v>
      </c>
      <c r="C41" s="7">
        <v>-1.5824284003131701</v>
      </c>
      <c r="D41" s="7">
        <f t="shared" si="0"/>
        <v>-36.680349254479715</v>
      </c>
    </row>
    <row r="42" spans="1:4" x14ac:dyDescent="0.25">
      <c r="A42" s="5" t="s">
        <v>583</v>
      </c>
      <c r="B42" s="7">
        <v>-5.8136958519267319</v>
      </c>
      <c r="C42" s="7">
        <v>0</v>
      </c>
      <c r="D42" s="7">
        <f t="shared" si="0"/>
        <v>-5.8136958519267319</v>
      </c>
    </row>
    <row r="43" spans="1:4" x14ac:dyDescent="0.25">
      <c r="A43" s="5" t="s">
        <v>584</v>
      </c>
      <c r="B43" s="7">
        <v>-6.5720040065258711</v>
      </c>
      <c r="C43" s="7">
        <v>0</v>
      </c>
      <c r="D43" s="7">
        <f t="shared" si="0"/>
        <v>-6.5720040065258711</v>
      </c>
    </row>
    <row r="44" spans="1:4" x14ac:dyDescent="0.25">
      <c r="A44" s="5" t="s">
        <v>585</v>
      </c>
      <c r="B44" s="7">
        <v>-9.0996978551896692</v>
      </c>
      <c r="C44" s="7">
        <v>0</v>
      </c>
      <c r="D44" s="7">
        <f t="shared" si="0"/>
        <v>-9.0996978551896692</v>
      </c>
    </row>
    <row r="45" spans="1:4" x14ac:dyDescent="0.25">
      <c r="A45" s="5" t="s">
        <v>586</v>
      </c>
      <c r="B45" s="7">
        <v>-7.0775427762586309</v>
      </c>
      <c r="C45" s="7">
        <v>0</v>
      </c>
      <c r="D45" s="7">
        <f t="shared" si="0"/>
        <v>-7.0775427762586309</v>
      </c>
    </row>
    <row r="46" spans="1:4" x14ac:dyDescent="0.25">
      <c r="A46" s="5" t="s">
        <v>86</v>
      </c>
      <c r="B46" s="7">
        <v>-10.711269860290074</v>
      </c>
      <c r="C46" s="7">
        <v>-0.23701084208276957</v>
      </c>
      <c r="D46" s="7">
        <f t="shared" si="0"/>
        <v>-10.948280702372843</v>
      </c>
    </row>
    <row r="47" spans="1:4" x14ac:dyDescent="0.25">
      <c r="A47" s="5" t="s">
        <v>587</v>
      </c>
      <c r="B47" s="7">
        <v>-5.0553876973275935</v>
      </c>
      <c r="C47" s="7">
        <v>0</v>
      </c>
      <c r="D47" s="7">
        <f t="shared" si="0"/>
        <v>-5.0553876973275935</v>
      </c>
    </row>
    <row r="48" spans="1:4" x14ac:dyDescent="0.25">
      <c r="A48" s="5" t="s">
        <v>137</v>
      </c>
      <c r="B48" s="7">
        <v>-326.40582033535503</v>
      </c>
      <c r="C48" s="7">
        <v>-2.480198800008353</v>
      </c>
      <c r="D48" s="7">
        <f t="shared" si="0"/>
        <v>-328.88601913536337</v>
      </c>
    </row>
    <row r="49" spans="1:4" x14ac:dyDescent="0.25">
      <c r="A49" s="5" t="s">
        <v>588</v>
      </c>
      <c r="B49" s="7">
        <v>-5.0553876973275935</v>
      </c>
      <c r="C49" s="7">
        <v>0</v>
      </c>
      <c r="D49" s="7">
        <f t="shared" si="0"/>
        <v>-5.0553876973275935</v>
      </c>
    </row>
    <row r="50" spans="1:4" x14ac:dyDescent="0.25">
      <c r="A50" s="5" t="s">
        <v>111</v>
      </c>
      <c r="B50" s="7">
        <v>-47.326920836819063</v>
      </c>
      <c r="C50" s="7">
        <v>-0.49495690033503592</v>
      </c>
      <c r="D50" s="7">
        <f t="shared" si="0"/>
        <v>-47.821877737154097</v>
      </c>
    </row>
    <row r="51" spans="1:4" x14ac:dyDescent="0.25">
      <c r="A51" s="5" t="s">
        <v>135</v>
      </c>
      <c r="B51" s="7">
        <v>-30.069345670640846</v>
      </c>
      <c r="C51" s="7">
        <v>-24.136457089385537</v>
      </c>
      <c r="D51" s="7">
        <f t="shared" si="0"/>
        <v>-54.205802760026387</v>
      </c>
    </row>
    <row r="52" spans="1:4" x14ac:dyDescent="0.25">
      <c r="A52" s="5" t="s">
        <v>497</v>
      </c>
      <c r="B52" s="7">
        <v>-36.046513309684549</v>
      </c>
      <c r="C52" s="7">
        <v>0</v>
      </c>
      <c r="D52" s="7">
        <f t="shared" si="0"/>
        <v>-36.046513309684549</v>
      </c>
    </row>
    <row r="53" spans="1:4" x14ac:dyDescent="0.25">
      <c r="A53" s="5" t="s">
        <v>589</v>
      </c>
      <c r="B53" s="7">
        <v>-6.0664652367931122</v>
      </c>
      <c r="C53" s="7">
        <v>0</v>
      </c>
      <c r="D53" s="7">
        <f t="shared" si="0"/>
        <v>-6.0664652367931122</v>
      </c>
    </row>
    <row r="54" spans="1:4" x14ac:dyDescent="0.25">
      <c r="A54" s="5" t="s">
        <v>590</v>
      </c>
      <c r="B54" s="7">
        <v>-10.110775394655187</v>
      </c>
      <c r="C54" s="7">
        <v>0</v>
      </c>
      <c r="D54" s="7">
        <f t="shared" si="0"/>
        <v>-10.110775394655187</v>
      </c>
    </row>
    <row r="55" spans="1:4" x14ac:dyDescent="0.25">
      <c r="A55" s="5" t="s">
        <v>591</v>
      </c>
      <c r="B55" s="7">
        <v>-6.8247733913922515</v>
      </c>
      <c r="C55" s="7">
        <v>0</v>
      </c>
      <c r="D55" s="7">
        <f t="shared" si="0"/>
        <v>-6.8247733913922515</v>
      </c>
    </row>
    <row r="56" spans="1:4" x14ac:dyDescent="0.25">
      <c r="A56" s="5" t="s">
        <v>592</v>
      </c>
      <c r="B56" s="7">
        <v>-6.8247733913922515</v>
      </c>
      <c r="C56" s="7">
        <v>0</v>
      </c>
      <c r="D56" s="7">
        <f t="shared" si="0"/>
        <v>-6.8247733913922515</v>
      </c>
    </row>
    <row r="57" spans="1:4" x14ac:dyDescent="0.25">
      <c r="A57" s="5" t="s">
        <v>593</v>
      </c>
      <c r="B57" s="7">
        <v>-5.8136958519267319</v>
      </c>
      <c r="C57" s="7">
        <v>0</v>
      </c>
      <c r="D57" s="7">
        <f t="shared" si="0"/>
        <v>-5.8136958519267319</v>
      </c>
    </row>
    <row r="58" spans="1:4" x14ac:dyDescent="0.25">
      <c r="A58" s="5" t="s">
        <v>594</v>
      </c>
      <c r="B58" s="7">
        <v>-10.110775394655187</v>
      </c>
      <c r="C58" s="7">
        <v>0</v>
      </c>
      <c r="D58" s="7">
        <f t="shared" si="0"/>
        <v>-10.110775394655187</v>
      </c>
    </row>
    <row r="59" spans="1:4" x14ac:dyDescent="0.25">
      <c r="A59" s="5" t="s">
        <v>112</v>
      </c>
      <c r="B59" s="7">
        <v>-39.555270225820991</v>
      </c>
      <c r="C59" s="7">
        <v>-13.153729931652157</v>
      </c>
      <c r="D59" s="7">
        <f t="shared" si="0"/>
        <v>-52.709000157473149</v>
      </c>
    </row>
    <row r="60" spans="1:4" x14ac:dyDescent="0.25">
      <c r="A60" s="5" t="s">
        <v>595</v>
      </c>
      <c r="B60" s="7">
        <v>-10.110775394655187</v>
      </c>
      <c r="C60" s="7">
        <v>0</v>
      </c>
      <c r="D60" s="7">
        <f t="shared" si="0"/>
        <v>-10.110775394655187</v>
      </c>
    </row>
    <row r="61" spans="1:4" x14ac:dyDescent="0.25">
      <c r="A61" s="5" t="s">
        <v>596</v>
      </c>
      <c r="B61" s="7">
        <v>-10.110775394655187</v>
      </c>
      <c r="C61" s="7">
        <v>0</v>
      </c>
      <c r="D61" s="7">
        <f t="shared" si="0"/>
        <v>-10.110775394655187</v>
      </c>
    </row>
    <row r="62" spans="1:4" x14ac:dyDescent="0.25">
      <c r="A62" s="5" t="s">
        <v>50</v>
      </c>
      <c r="B62" s="7">
        <v>-9.4474229359581763</v>
      </c>
      <c r="C62" s="7">
        <v>-1.6146017969284076E-3</v>
      </c>
      <c r="D62" s="7">
        <f t="shared" si="0"/>
        <v>-9.449037537755105</v>
      </c>
    </row>
    <row r="63" spans="1:4" x14ac:dyDescent="0.25">
      <c r="A63" s="5" t="s">
        <v>498</v>
      </c>
      <c r="B63" s="7">
        <v>-9.4474229359581763</v>
      </c>
      <c r="C63" s="7">
        <v>0</v>
      </c>
      <c r="D63" s="7">
        <f t="shared" si="0"/>
        <v>-9.4474229359581763</v>
      </c>
    </row>
    <row r="64" spans="1:4" x14ac:dyDescent="0.25">
      <c r="A64" s="5" t="s">
        <v>136</v>
      </c>
      <c r="B64" s="7">
        <v>-28.45777366554044</v>
      </c>
      <c r="C64" s="7">
        <v>-364.3267247169253</v>
      </c>
      <c r="D64" s="7">
        <f t="shared" si="0"/>
        <v>-392.78449838246576</v>
      </c>
    </row>
    <row r="65" spans="1:4" x14ac:dyDescent="0.25">
      <c r="A65" s="5" t="s">
        <v>326</v>
      </c>
      <c r="B65" s="7">
        <v>-8.4363453964926567</v>
      </c>
      <c r="C65" s="7">
        <v>0</v>
      </c>
      <c r="D65" s="7">
        <f t="shared" si="0"/>
        <v>-8.4363453964926567</v>
      </c>
    </row>
    <row r="66" spans="1:4" x14ac:dyDescent="0.25">
      <c r="A66" s="5" t="s">
        <v>597</v>
      </c>
      <c r="B66" s="7">
        <v>-10.110775394655187</v>
      </c>
      <c r="C66" s="7">
        <v>0</v>
      </c>
      <c r="D66" s="7">
        <f t="shared" si="0"/>
        <v>-10.110775394655187</v>
      </c>
    </row>
    <row r="67" spans="1:4" x14ac:dyDescent="0.25">
      <c r="A67" s="5" t="s">
        <v>327</v>
      </c>
      <c r="B67" s="7">
        <v>-8.1835760116262755</v>
      </c>
      <c r="C67" s="7">
        <v>0</v>
      </c>
      <c r="D67" s="7">
        <f t="shared" si="0"/>
        <v>-8.1835760116262755</v>
      </c>
    </row>
    <row r="68" spans="1:4" x14ac:dyDescent="0.25">
      <c r="A68" s="5" t="s">
        <v>69</v>
      </c>
      <c r="B68" s="7">
        <v>-8.33767771182724</v>
      </c>
      <c r="C68" s="7">
        <v>-1.5127759900483078E-2</v>
      </c>
      <c r="D68" s="7">
        <f t="shared" si="0"/>
        <v>-8.3528054717277236</v>
      </c>
    </row>
    <row r="69" spans="1:4" x14ac:dyDescent="0.25">
      <c r="A69" s="5" t="s">
        <v>598</v>
      </c>
      <c r="B69" s="7">
        <v>-6.0664652367931122</v>
      </c>
      <c r="C69" s="7">
        <v>0</v>
      </c>
      <c r="D69" s="7">
        <f t="shared" si="0"/>
        <v>-6.0664652367931122</v>
      </c>
    </row>
    <row r="70" spans="1:4" x14ac:dyDescent="0.25">
      <c r="A70" s="5" t="s">
        <v>279</v>
      </c>
      <c r="B70" s="7">
        <v>-7.5793695572280999</v>
      </c>
      <c r="C70" s="7">
        <v>0</v>
      </c>
      <c r="D70" s="7">
        <f t="shared" si="0"/>
        <v>-7.5793695572280999</v>
      </c>
    </row>
    <row r="71" spans="1:4" x14ac:dyDescent="0.25">
      <c r="A71" s="5" t="s">
        <v>599</v>
      </c>
      <c r="B71" s="7">
        <v>-5.5609264670603542</v>
      </c>
      <c r="C71" s="7">
        <v>0</v>
      </c>
      <c r="D71" s="7">
        <f t="shared" si="0"/>
        <v>-5.5609264670603542</v>
      </c>
    </row>
    <row r="72" spans="1:4" x14ac:dyDescent="0.25">
      <c r="A72" s="5" t="s">
        <v>600</v>
      </c>
      <c r="B72" s="7">
        <v>-9.8580060097888076</v>
      </c>
      <c r="C72" s="7">
        <v>0</v>
      </c>
      <c r="D72" s="7">
        <f t="shared" si="0"/>
        <v>-9.8580060097888076</v>
      </c>
    </row>
    <row r="73" spans="1:4" x14ac:dyDescent="0.25">
      <c r="A73" s="5" t="s">
        <v>102</v>
      </c>
      <c r="B73" s="7">
        <v>-26.274975848568786</v>
      </c>
      <c r="C73" s="7">
        <v>-332.3474348324645</v>
      </c>
      <c r="D73" s="7">
        <f t="shared" si="0"/>
        <v>-358.62241068103327</v>
      </c>
    </row>
    <row r="74" spans="1:4" x14ac:dyDescent="0.25">
      <c r="A74" s="5" t="s">
        <v>85</v>
      </c>
      <c r="B74" s="7">
        <v>-11.118140945357416</v>
      </c>
      <c r="C74" s="7">
        <v>-5.1213081564915955E-2</v>
      </c>
      <c r="D74" s="7">
        <f t="shared" si="0"/>
        <v>-11.169354026922331</v>
      </c>
    </row>
    <row r="75" spans="1:4" x14ac:dyDescent="0.25">
      <c r="A75" s="5" t="s">
        <v>601</v>
      </c>
      <c r="B75" s="7">
        <v>-8.0886203157241496</v>
      </c>
      <c r="C75" s="7">
        <v>0</v>
      </c>
      <c r="D75" s="7">
        <f t="shared" si="0"/>
        <v>-8.0886203157241496</v>
      </c>
    </row>
    <row r="76" spans="1:4" x14ac:dyDescent="0.25">
      <c r="A76" s="5" t="s">
        <v>368</v>
      </c>
      <c r="B76" s="7">
        <v>-6.0664652367931122</v>
      </c>
      <c r="C76" s="7">
        <v>-5.0947571626713453</v>
      </c>
      <c r="D76" s="7">
        <f t="shared" ref="D76:D139" si="1">SUM(B76:C76)</f>
        <v>-11.161222399464457</v>
      </c>
    </row>
    <row r="77" spans="1:4" x14ac:dyDescent="0.25">
      <c r="A77" s="5" t="s">
        <v>59</v>
      </c>
      <c r="B77" s="7">
        <v>-6.5682920177625821</v>
      </c>
      <c r="C77" s="7">
        <v>-3.7022891152231644E-3</v>
      </c>
      <c r="D77" s="7">
        <f t="shared" si="1"/>
        <v>-6.5719943068778051</v>
      </c>
    </row>
    <row r="78" spans="1:4" x14ac:dyDescent="0.25">
      <c r="A78" s="5" t="s">
        <v>328</v>
      </c>
      <c r="B78" s="7">
        <v>-35.097920854166546</v>
      </c>
      <c r="C78" s="7">
        <v>0</v>
      </c>
      <c r="D78" s="7">
        <f t="shared" si="1"/>
        <v>-35.097920854166546</v>
      </c>
    </row>
    <row r="79" spans="1:4" x14ac:dyDescent="0.25">
      <c r="A79" s="5" t="s">
        <v>131</v>
      </c>
      <c r="B79" s="7">
        <v>-39.555270225820991</v>
      </c>
      <c r="C79" s="7">
        <v>-20.863009218511714</v>
      </c>
      <c r="D79" s="7">
        <f t="shared" si="1"/>
        <v>-60.418279444332704</v>
      </c>
    </row>
    <row r="80" spans="1:4" x14ac:dyDescent="0.25">
      <c r="A80" s="5" t="s">
        <v>602</v>
      </c>
      <c r="B80" s="7">
        <v>-5.308157082193973</v>
      </c>
      <c r="C80" s="7">
        <v>0</v>
      </c>
      <c r="D80" s="7">
        <f t="shared" si="1"/>
        <v>-5.308157082193973</v>
      </c>
    </row>
    <row r="81" spans="1:4" x14ac:dyDescent="0.25">
      <c r="A81" s="5" t="s">
        <v>603</v>
      </c>
      <c r="B81" s="7">
        <v>-7.8358509308577702</v>
      </c>
      <c r="C81" s="7">
        <v>0</v>
      </c>
      <c r="D81" s="7">
        <f t="shared" si="1"/>
        <v>-7.8358509308577702</v>
      </c>
    </row>
    <row r="82" spans="1:4" x14ac:dyDescent="0.25">
      <c r="A82" s="5" t="s">
        <v>604</v>
      </c>
      <c r="B82" s="7">
        <v>-7.5830815459913898</v>
      </c>
      <c r="C82" s="7">
        <v>0</v>
      </c>
      <c r="D82" s="7">
        <f t="shared" si="1"/>
        <v>-7.5830815459913898</v>
      </c>
    </row>
    <row r="83" spans="1:4" x14ac:dyDescent="0.25">
      <c r="A83" s="5" t="s">
        <v>495</v>
      </c>
      <c r="B83" s="7">
        <v>-7.8358509308577702</v>
      </c>
      <c r="C83" s="7">
        <v>-5.6940452284191538</v>
      </c>
      <c r="D83" s="7">
        <f t="shared" si="1"/>
        <v>-13.529896159276923</v>
      </c>
    </row>
    <row r="84" spans="1:4" x14ac:dyDescent="0.25">
      <c r="A84" s="5" t="s">
        <v>113</v>
      </c>
      <c r="B84" s="7">
        <v>-10.110775394655187</v>
      </c>
      <c r="C84" s="7">
        <v>-0.49495690033503592</v>
      </c>
      <c r="D84" s="7">
        <f t="shared" si="1"/>
        <v>-10.605732294990222</v>
      </c>
    </row>
    <row r="85" spans="1:4" x14ac:dyDescent="0.25">
      <c r="A85" s="5" t="s">
        <v>329</v>
      </c>
      <c r="B85" s="7">
        <v>-29.120753215122832</v>
      </c>
      <c r="C85" s="7">
        <v>-7.5920603506798097</v>
      </c>
      <c r="D85" s="7">
        <f t="shared" si="1"/>
        <v>-36.712813565802641</v>
      </c>
    </row>
    <row r="86" spans="1:4" x14ac:dyDescent="0.25">
      <c r="A86" s="5" t="s">
        <v>605</v>
      </c>
      <c r="B86" s="7">
        <v>-10.110775394655187</v>
      </c>
      <c r="C86" s="7">
        <v>0</v>
      </c>
      <c r="D86" s="7">
        <f t="shared" si="1"/>
        <v>-10.110775394655187</v>
      </c>
    </row>
    <row r="87" spans="1:4" x14ac:dyDescent="0.25">
      <c r="A87" s="5" t="s">
        <v>606</v>
      </c>
      <c r="B87" s="7">
        <v>-5.0553876973275935</v>
      </c>
      <c r="C87" s="7">
        <v>0</v>
      </c>
      <c r="D87" s="7">
        <f t="shared" si="1"/>
        <v>-5.0553876973275935</v>
      </c>
    </row>
    <row r="88" spans="1:4" x14ac:dyDescent="0.25">
      <c r="A88" s="5" t="s">
        <v>607</v>
      </c>
      <c r="B88" s="7">
        <v>-6.5720040065258711</v>
      </c>
      <c r="C88" s="7">
        <v>0</v>
      </c>
      <c r="D88" s="7">
        <f t="shared" si="1"/>
        <v>-6.5720040065258711</v>
      </c>
    </row>
    <row r="89" spans="1:4" x14ac:dyDescent="0.25">
      <c r="A89" s="5" t="s">
        <v>558</v>
      </c>
      <c r="B89" s="7">
        <v>-9.0996978551896692</v>
      </c>
      <c r="C89" s="7">
        <v>0</v>
      </c>
      <c r="D89" s="7">
        <f t="shared" si="1"/>
        <v>-9.0996978551896692</v>
      </c>
    </row>
    <row r="90" spans="1:4" x14ac:dyDescent="0.25">
      <c r="A90" s="5" t="s">
        <v>608</v>
      </c>
      <c r="B90" s="7">
        <v>-5.0553876973275935</v>
      </c>
      <c r="C90" s="7">
        <v>0</v>
      </c>
      <c r="D90" s="7">
        <f t="shared" si="1"/>
        <v>-5.0553876973275935</v>
      </c>
    </row>
    <row r="91" spans="1:4" x14ac:dyDescent="0.25">
      <c r="A91" s="5" t="s">
        <v>655</v>
      </c>
      <c r="B91" s="7">
        <v>-6.0664652367931122</v>
      </c>
      <c r="C91" s="7">
        <v>0</v>
      </c>
      <c r="D91" s="7">
        <f t="shared" si="1"/>
        <v>-6.0664652367931122</v>
      </c>
    </row>
    <row r="92" spans="1:4" x14ac:dyDescent="0.25">
      <c r="A92" s="5" t="s">
        <v>2</v>
      </c>
      <c r="B92" s="7">
        <v>-34.812307948230924</v>
      </c>
      <c r="C92" s="7">
        <v>-11.073420948774134</v>
      </c>
      <c r="D92" s="7">
        <f t="shared" si="1"/>
        <v>-45.885728897005059</v>
      </c>
    </row>
    <row r="93" spans="1:4" x14ac:dyDescent="0.25">
      <c r="A93" s="5" t="s">
        <v>566</v>
      </c>
      <c r="B93" s="7">
        <v>-10.458500475423694</v>
      </c>
      <c r="C93" s="7">
        <v>0</v>
      </c>
      <c r="D93" s="7">
        <f t="shared" si="1"/>
        <v>-10.458500475423694</v>
      </c>
    </row>
    <row r="94" spans="1:4" x14ac:dyDescent="0.25">
      <c r="A94" s="5" t="s">
        <v>609</v>
      </c>
      <c r="B94" s="7">
        <v>-33.256755182629611</v>
      </c>
      <c r="C94" s="7">
        <v>0</v>
      </c>
      <c r="D94" s="7">
        <f t="shared" si="1"/>
        <v>-33.256755182629611</v>
      </c>
    </row>
    <row r="95" spans="1:4" x14ac:dyDescent="0.25">
      <c r="A95" s="5" t="s">
        <v>610</v>
      </c>
      <c r="B95" s="7">
        <v>-5.8136958519267319</v>
      </c>
      <c r="C95" s="7">
        <v>0</v>
      </c>
      <c r="D95" s="7">
        <f t="shared" si="1"/>
        <v>-5.8136958519267319</v>
      </c>
    </row>
    <row r="96" spans="1:4" x14ac:dyDescent="0.25">
      <c r="A96" s="5" t="s">
        <v>611</v>
      </c>
      <c r="B96" s="7">
        <v>-7.0775427762586309</v>
      </c>
      <c r="C96" s="7">
        <v>0</v>
      </c>
      <c r="D96" s="7">
        <f t="shared" si="1"/>
        <v>-7.0775427762586309</v>
      </c>
    </row>
    <row r="97" spans="1:4" x14ac:dyDescent="0.25">
      <c r="A97" s="5" t="s">
        <v>559</v>
      </c>
      <c r="B97" s="7">
        <v>-10.110775394655187</v>
      </c>
      <c r="C97" s="7">
        <v>0</v>
      </c>
      <c r="D97" s="7">
        <f t="shared" si="1"/>
        <v>-10.110775394655187</v>
      </c>
    </row>
    <row r="98" spans="1:4" x14ac:dyDescent="0.25">
      <c r="A98" s="5" t="s">
        <v>612</v>
      </c>
      <c r="B98" s="7">
        <v>-5.308157082193973</v>
      </c>
      <c r="C98" s="7">
        <v>0</v>
      </c>
      <c r="D98" s="7">
        <f t="shared" si="1"/>
        <v>-5.308157082193973</v>
      </c>
    </row>
    <row r="99" spans="1:4" x14ac:dyDescent="0.25">
      <c r="A99" s="5" t="s">
        <v>330</v>
      </c>
      <c r="B99" s="7">
        <v>-10.458500475423694</v>
      </c>
      <c r="C99" s="7">
        <v>0</v>
      </c>
      <c r="D99" s="7">
        <f t="shared" si="1"/>
        <v>-10.458500475423694</v>
      </c>
    </row>
    <row r="100" spans="1:4" x14ac:dyDescent="0.25">
      <c r="A100" s="5" t="s">
        <v>613</v>
      </c>
      <c r="B100" s="7">
        <v>-8.5941590854569085</v>
      </c>
      <c r="C100" s="7">
        <v>0</v>
      </c>
      <c r="D100" s="7">
        <f t="shared" si="1"/>
        <v>-8.5941590854569085</v>
      </c>
    </row>
    <row r="101" spans="1:4" x14ac:dyDescent="0.25">
      <c r="A101" s="5" t="s">
        <v>614</v>
      </c>
      <c r="B101" s="7">
        <v>-5.0553876973275935</v>
      </c>
      <c r="C101" s="7">
        <v>0</v>
      </c>
      <c r="D101" s="7">
        <f t="shared" si="1"/>
        <v>-5.0553876973275935</v>
      </c>
    </row>
    <row r="102" spans="1:4" x14ac:dyDescent="0.25">
      <c r="A102" s="5" t="s">
        <v>331</v>
      </c>
      <c r="B102" s="7">
        <v>-8.9418841662254156</v>
      </c>
      <c r="C102" s="7">
        <v>0</v>
      </c>
      <c r="D102" s="7">
        <f t="shared" si="1"/>
        <v>-8.9418841662254156</v>
      </c>
    </row>
    <row r="103" spans="1:4" x14ac:dyDescent="0.25">
      <c r="A103" s="5" t="s">
        <v>95</v>
      </c>
      <c r="B103" s="7">
        <v>-11.623679715090175</v>
      </c>
      <c r="C103" s="7">
        <v>-7.3871906368265267E-4</v>
      </c>
      <c r="D103" s="7">
        <f t="shared" si="1"/>
        <v>-11.624418434153858</v>
      </c>
    </row>
    <row r="104" spans="1:4" x14ac:dyDescent="0.25">
      <c r="A104" s="5" t="s">
        <v>235</v>
      </c>
      <c r="B104" s="7">
        <v>-1.6115720051004052</v>
      </c>
      <c r="C104" s="7">
        <v>0</v>
      </c>
      <c r="D104" s="7">
        <f t="shared" si="1"/>
        <v>-1.6115720051004052</v>
      </c>
    </row>
    <row r="105" spans="1:4" x14ac:dyDescent="0.25">
      <c r="A105" s="5" t="s">
        <v>284</v>
      </c>
      <c r="B105" s="7">
        <v>-1.6115720051004052</v>
      </c>
      <c r="C105" s="7">
        <v>0</v>
      </c>
      <c r="D105" s="7">
        <f t="shared" si="1"/>
        <v>-1.6115720051004052</v>
      </c>
    </row>
    <row r="106" spans="1:4" x14ac:dyDescent="0.25">
      <c r="A106" s="5" t="s">
        <v>285</v>
      </c>
      <c r="B106" s="7">
        <v>-1.6115720051004052</v>
      </c>
      <c r="C106" s="7">
        <v>0</v>
      </c>
      <c r="D106" s="7">
        <f t="shared" si="1"/>
        <v>-1.6115720051004052</v>
      </c>
    </row>
    <row r="107" spans="1:4" x14ac:dyDescent="0.25">
      <c r="A107" s="5" t="s">
        <v>499</v>
      </c>
      <c r="B107" s="7">
        <v>-1.6115720051004052</v>
      </c>
      <c r="C107" s="7">
        <v>0</v>
      </c>
      <c r="D107" s="7">
        <f t="shared" si="1"/>
        <v>-1.6115720051004052</v>
      </c>
    </row>
    <row r="108" spans="1:4" x14ac:dyDescent="0.25">
      <c r="A108" s="5" t="s">
        <v>175</v>
      </c>
      <c r="B108" s="7">
        <v>-1.6115720051004052</v>
      </c>
      <c r="C108" s="7">
        <v>0</v>
      </c>
      <c r="D108" s="7">
        <f t="shared" si="1"/>
        <v>-1.6115720051004052</v>
      </c>
    </row>
    <row r="109" spans="1:4" x14ac:dyDescent="0.25">
      <c r="A109" s="5" t="s">
        <v>64</v>
      </c>
      <c r="B109" s="7">
        <v>-1.6115720051004052</v>
      </c>
      <c r="C109" s="7">
        <v>-2.1015651085340092E-2</v>
      </c>
      <c r="D109" s="7">
        <f t="shared" si="1"/>
        <v>-1.6325876561857453</v>
      </c>
    </row>
    <row r="110" spans="1:4" x14ac:dyDescent="0.25">
      <c r="A110" s="5" t="s">
        <v>552</v>
      </c>
      <c r="B110" s="7">
        <v>-1.5129043204349881</v>
      </c>
      <c r="C110" s="7">
        <v>0</v>
      </c>
      <c r="D110" s="7">
        <f t="shared" si="1"/>
        <v>-1.5129043204349881</v>
      </c>
    </row>
    <row r="111" spans="1:4" x14ac:dyDescent="0.25">
      <c r="A111" s="5" t="s">
        <v>240</v>
      </c>
      <c r="B111" s="7">
        <v>-1.6115720051004052</v>
      </c>
      <c r="C111" s="7">
        <v>0</v>
      </c>
      <c r="D111" s="7">
        <f t="shared" si="1"/>
        <v>-1.6115720051004052</v>
      </c>
    </row>
    <row r="112" spans="1:4" x14ac:dyDescent="0.25">
      <c r="A112" s="5" t="s">
        <v>287</v>
      </c>
      <c r="B112" s="7">
        <v>-1.6115720051004052</v>
      </c>
      <c r="C112" s="7">
        <v>0</v>
      </c>
      <c r="D112" s="7">
        <f t="shared" si="1"/>
        <v>-1.6115720051004052</v>
      </c>
    </row>
    <row r="113" spans="1:4" x14ac:dyDescent="0.25">
      <c r="A113" s="5" t="s">
        <v>241</v>
      </c>
      <c r="B113" s="7">
        <v>-1.6115720051004052</v>
      </c>
      <c r="C113" s="7">
        <v>0</v>
      </c>
      <c r="D113" s="7">
        <f t="shared" si="1"/>
        <v>-1.6115720051004052</v>
      </c>
    </row>
    <row r="114" spans="1:4" x14ac:dyDescent="0.25">
      <c r="A114" s="5" t="s">
        <v>183</v>
      </c>
      <c r="B114" s="7">
        <v>-1.6115720051004052</v>
      </c>
      <c r="C114" s="7">
        <v>0</v>
      </c>
      <c r="D114" s="7">
        <f t="shared" si="1"/>
        <v>-1.6115720051004052</v>
      </c>
    </row>
    <row r="115" spans="1:4" x14ac:dyDescent="0.25">
      <c r="A115" s="5" t="s">
        <v>157</v>
      </c>
      <c r="B115" s="7">
        <v>-1.6115720051004052</v>
      </c>
      <c r="C115" s="7">
        <v>0</v>
      </c>
      <c r="D115" s="7">
        <f t="shared" si="1"/>
        <v>-1.6115720051004052</v>
      </c>
    </row>
    <row r="116" spans="1:4" x14ac:dyDescent="0.25">
      <c r="A116" s="5" t="s">
        <v>242</v>
      </c>
      <c r="B116" s="7">
        <v>-1.6115720051004052</v>
      </c>
      <c r="C116" s="7">
        <v>0</v>
      </c>
      <c r="D116" s="7">
        <f t="shared" si="1"/>
        <v>-1.6115720051004052</v>
      </c>
    </row>
    <row r="117" spans="1:4" x14ac:dyDescent="0.25">
      <c r="A117" s="5" t="s">
        <v>288</v>
      </c>
      <c r="B117" s="7">
        <v>-1.6115720051004052</v>
      </c>
      <c r="C117" s="7">
        <v>0</v>
      </c>
      <c r="D117" s="7">
        <f t="shared" si="1"/>
        <v>-1.6115720051004052</v>
      </c>
    </row>
    <row r="118" spans="1:4" x14ac:dyDescent="0.25">
      <c r="A118" s="5" t="s">
        <v>187</v>
      </c>
      <c r="B118" s="7">
        <v>-1.6115720051004052</v>
      </c>
      <c r="C118" s="7">
        <v>0</v>
      </c>
      <c r="D118" s="7">
        <f t="shared" si="1"/>
        <v>-1.6115720051004052</v>
      </c>
    </row>
    <row r="119" spans="1:4" x14ac:dyDescent="0.25">
      <c r="A119" s="5" t="s">
        <v>3</v>
      </c>
      <c r="B119" s="7">
        <v>-1.6115720051004052</v>
      </c>
      <c r="C119" s="7">
        <v>0</v>
      </c>
      <c r="D119" s="7">
        <f t="shared" si="1"/>
        <v>-1.6115720051004052</v>
      </c>
    </row>
    <row r="120" spans="1:4" x14ac:dyDescent="0.25">
      <c r="A120" s="5" t="s">
        <v>243</v>
      </c>
      <c r="B120" s="7">
        <v>-1.6115720051004052</v>
      </c>
      <c r="C120" s="7">
        <v>0</v>
      </c>
      <c r="D120" s="7">
        <f t="shared" si="1"/>
        <v>-1.6115720051004052</v>
      </c>
    </row>
    <row r="121" spans="1:4" x14ac:dyDescent="0.25">
      <c r="A121" s="5" t="s">
        <v>71</v>
      </c>
      <c r="B121" s="7">
        <v>-1.6115720051004052</v>
      </c>
      <c r="C121" s="7">
        <v>-2.1015651085340092E-2</v>
      </c>
      <c r="D121" s="7">
        <f t="shared" si="1"/>
        <v>-1.6325876561857453</v>
      </c>
    </row>
    <row r="122" spans="1:4" x14ac:dyDescent="0.25">
      <c r="A122" s="5" t="s">
        <v>6</v>
      </c>
      <c r="B122" s="7">
        <v>-1.6115720051004052</v>
      </c>
      <c r="C122" s="7">
        <v>0</v>
      </c>
      <c r="D122" s="7">
        <f t="shared" si="1"/>
        <v>-1.6115720051004052</v>
      </c>
    </row>
    <row r="123" spans="1:4" x14ac:dyDescent="0.25">
      <c r="A123" s="5" t="s">
        <v>190</v>
      </c>
      <c r="B123" s="7">
        <v>-1.6115720051004052</v>
      </c>
      <c r="C123" s="7">
        <v>0</v>
      </c>
      <c r="D123" s="7">
        <f t="shared" si="1"/>
        <v>-1.6115720051004052</v>
      </c>
    </row>
    <row r="124" spans="1:4" x14ac:dyDescent="0.25">
      <c r="A124" s="5" t="s">
        <v>191</v>
      </c>
      <c r="B124" s="7">
        <v>-1.6115720051004052</v>
      </c>
      <c r="C124" s="7">
        <v>0</v>
      </c>
      <c r="D124" s="7">
        <f t="shared" si="1"/>
        <v>-1.6115720051004052</v>
      </c>
    </row>
    <row r="125" spans="1:4" x14ac:dyDescent="0.25">
      <c r="A125" s="5" t="s">
        <v>63</v>
      </c>
      <c r="B125" s="7">
        <v>-1.6115720051004052</v>
      </c>
      <c r="C125" s="7">
        <v>-2.1015651085340092E-2</v>
      </c>
      <c r="D125" s="7">
        <f t="shared" si="1"/>
        <v>-1.6325876561857453</v>
      </c>
    </row>
    <row r="126" spans="1:4" x14ac:dyDescent="0.25">
      <c r="A126" s="5" t="s">
        <v>289</v>
      </c>
      <c r="B126" s="7">
        <v>-1.6115720051004052</v>
      </c>
      <c r="C126" s="7">
        <v>0</v>
      </c>
      <c r="D126" s="7">
        <f t="shared" si="1"/>
        <v>-1.6115720051004052</v>
      </c>
    </row>
    <row r="127" spans="1:4" x14ac:dyDescent="0.25">
      <c r="A127" s="5" t="s">
        <v>161</v>
      </c>
      <c r="B127" s="7">
        <v>-1.6115720051004052</v>
      </c>
      <c r="C127" s="7">
        <v>0</v>
      </c>
      <c r="D127" s="7">
        <f t="shared" si="1"/>
        <v>-1.6115720051004052</v>
      </c>
    </row>
    <row r="128" spans="1:4" x14ac:dyDescent="0.25">
      <c r="A128" s="5" t="s">
        <v>244</v>
      </c>
      <c r="B128" s="7">
        <v>-1.6115720051004052</v>
      </c>
      <c r="C128" s="7">
        <v>0</v>
      </c>
      <c r="D128" s="7">
        <f t="shared" si="1"/>
        <v>-1.6115720051004052</v>
      </c>
    </row>
    <row r="129" spans="1:4" x14ac:dyDescent="0.25">
      <c r="A129" s="5" t="s">
        <v>290</v>
      </c>
      <c r="B129" s="7">
        <v>-1.6115720051004052</v>
      </c>
      <c r="C129" s="7">
        <v>0</v>
      </c>
      <c r="D129" s="7">
        <f t="shared" si="1"/>
        <v>-1.6115720051004052</v>
      </c>
    </row>
    <row r="130" spans="1:4" x14ac:dyDescent="0.25">
      <c r="A130" s="5" t="s">
        <v>230</v>
      </c>
      <c r="B130" s="7">
        <v>-1.6115720051004052</v>
      </c>
      <c r="C130" s="7">
        <v>0</v>
      </c>
      <c r="D130" s="7">
        <f t="shared" si="1"/>
        <v>-1.6115720051004052</v>
      </c>
    </row>
    <row r="131" spans="1:4" x14ac:dyDescent="0.25">
      <c r="A131" s="5" t="s">
        <v>218</v>
      </c>
      <c r="B131" s="7">
        <v>-1.6115720051004052</v>
      </c>
      <c r="C131" s="7">
        <v>0</v>
      </c>
      <c r="D131" s="7">
        <f t="shared" si="1"/>
        <v>-1.6115720051004052</v>
      </c>
    </row>
    <row r="132" spans="1:4" x14ac:dyDescent="0.25">
      <c r="A132" s="5" t="s">
        <v>236</v>
      </c>
      <c r="B132" s="7">
        <v>-1.6115720051004052</v>
      </c>
      <c r="C132" s="7">
        <v>0</v>
      </c>
      <c r="D132" s="7">
        <f t="shared" si="1"/>
        <v>-1.6115720051004052</v>
      </c>
    </row>
    <row r="133" spans="1:4" x14ac:dyDescent="0.25">
      <c r="A133" s="5" t="s">
        <v>215</v>
      </c>
      <c r="B133" s="7">
        <v>-1.6115720051004052</v>
      </c>
      <c r="C133" s="7">
        <v>0</v>
      </c>
      <c r="D133" s="7">
        <f t="shared" si="1"/>
        <v>-1.6115720051004052</v>
      </c>
    </row>
    <row r="134" spans="1:4" x14ac:dyDescent="0.25">
      <c r="A134" s="5" t="s">
        <v>31</v>
      </c>
      <c r="B134" s="7">
        <v>-1.6115720051004052</v>
      </c>
      <c r="C134" s="7">
        <v>0</v>
      </c>
      <c r="D134" s="7">
        <f t="shared" si="1"/>
        <v>-1.6115720051004052</v>
      </c>
    </row>
    <row r="135" spans="1:4" x14ac:dyDescent="0.25">
      <c r="A135" s="5" t="s">
        <v>292</v>
      </c>
      <c r="B135" s="7">
        <v>-1.6115720051004052</v>
      </c>
      <c r="C135" s="7">
        <v>0</v>
      </c>
      <c r="D135" s="7">
        <f t="shared" si="1"/>
        <v>-1.6115720051004052</v>
      </c>
    </row>
    <row r="136" spans="1:4" x14ac:dyDescent="0.25">
      <c r="A136" s="5" t="s">
        <v>293</v>
      </c>
      <c r="B136" s="7">
        <v>-1.6115720051004052</v>
      </c>
      <c r="C136" s="7">
        <v>0</v>
      </c>
      <c r="D136" s="7">
        <f t="shared" si="1"/>
        <v>-1.6115720051004052</v>
      </c>
    </row>
    <row r="137" spans="1:4" x14ac:dyDescent="0.25">
      <c r="A137" s="5" t="s">
        <v>294</v>
      </c>
      <c r="B137" s="7">
        <v>-1.6115720051004052</v>
      </c>
      <c r="C137" s="7">
        <v>0</v>
      </c>
      <c r="D137" s="7">
        <f t="shared" si="1"/>
        <v>-1.6115720051004052</v>
      </c>
    </row>
    <row r="138" spans="1:4" x14ac:dyDescent="0.25">
      <c r="A138" s="5" t="s">
        <v>298</v>
      </c>
      <c r="B138" s="7">
        <v>-1.6115720051004052</v>
      </c>
      <c r="C138" s="7">
        <v>0</v>
      </c>
      <c r="D138" s="7">
        <f t="shared" si="1"/>
        <v>-1.6115720051004052</v>
      </c>
    </row>
    <row r="139" spans="1:4" x14ac:dyDescent="0.25">
      <c r="A139" s="5" t="s">
        <v>299</v>
      </c>
      <c r="B139" s="7">
        <v>-1.6115720051004052</v>
      </c>
      <c r="C139" s="7">
        <v>0</v>
      </c>
      <c r="D139" s="7">
        <f t="shared" si="1"/>
        <v>-1.6115720051004052</v>
      </c>
    </row>
    <row r="140" spans="1:4" x14ac:dyDescent="0.25">
      <c r="A140" s="5" t="s">
        <v>300</v>
      </c>
      <c r="B140" s="7">
        <v>-1.6115720051004052</v>
      </c>
      <c r="C140" s="7">
        <v>0</v>
      </c>
      <c r="D140" s="7">
        <f t="shared" ref="D140:D203" si="2">SUM(B140:C140)</f>
        <v>-1.6115720051004052</v>
      </c>
    </row>
    <row r="141" spans="1:4" x14ac:dyDescent="0.25">
      <c r="A141" s="5" t="s">
        <v>166</v>
      </c>
      <c r="B141" s="7">
        <v>-1.6115720051004052</v>
      </c>
      <c r="C141" s="7">
        <v>0</v>
      </c>
      <c r="D141" s="7">
        <f t="shared" si="2"/>
        <v>-1.6115720051004052</v>
      </c>
    </row>
    <row r="142" spans="1:4" x14ac:dyDescent="0.25">
      <c r="A142" s="5" t="s">
        <v>245</v>
      </c>
      <c r="B142" s="7">
        <v>-1.6115720051004052</v>
      </c>
      <c r="C142" s="7">
        <v>0</v>
      </c>
      <c r="D142" s="7">
        <f t="shared" si="2"/>
        <v>-1.6115720051004052</v>
      </c>
    </row>
    <row r="143" spans="1:4" x14ac:dyDescent="0.25">
      <c r="A143" s="5" t="s">
        <v>520</v>
      </c>
      <c r="B143" s="7">
        <v>-1.6115720051004052</v>
      </c>
      <c r="C143" s="7">
        <v>0</v>
      </c>
      <c r="D143" s="7">
        <f t="shared" si="2"/>
        <v>-1.6115720051004052</v>
      </c>
    </row>
    <row r="144" spans="1:4" x14ac:dyDescent="0.25">
      <c r="A144" s="5" t="s">
        <v>229</v>
      </c>
      <c r="B144" s="7">
        <v>-1.6115720051004052</v>
      </c>
      <c r="C144" s="7">
        <v>0</v>
      </c>
      <c r="D144" s="7">
        <f t="shared" si="2"/>
        <v>-1.6115720051004052</v>
      </c>
    </row>
    <row r="145" spans="1:4" x14ac:dyDescent="0.25">
      <c r="A145" s="5" t="s">
        <v>246</v>
      </c>
      <c r="B145" s="7">
        <v>-1.6115720051004052</v>
      </c>
      <c r="C145" s="7">
        <v>0</v>
      </c>
      <c r="D145" s="7">
        <f t="shared" si="2"/>
        <v>-1.6115720051004052</v>
      </c>
    </row>
    <row r="146" spans="1:4" x14ac:dyDescent="0.25">
      <c r="A146" s="5" t="s">
        <v>301</v>
      </c>
      <c r="B146" s="7">
        <v>-1.6115720051004052</v>
      </c>
      <c r="C146" s="7">
        <v>0</v>
      </c>
      <c r="D146" s="7">
        <f t="shared" si="2"/>
        <v>-1.6115720051004052</v>
      </c>
    </row>
    <row r="147" spans="1:4" x14ac:dyDescent="0.25">
      <c r="A147" s="5" t="s">
        <v>100</v>
      </c>
      <c r="B147" s="7">
        <v>-1.5129043204349881</v>
      </c>
      <c r="C147" s="7">
        <v>-1.0457230873702082E-3</v>
      </c>
      <c r="D147" s="7">
        <f t="shared" si="2"/>
        <v>-1.5139500435223583</v>
      </c>
    </row>
    <row r="148" spans="1:4" x14ac:dyDescent="0.25">
      <c r="A148" s="5" t="s">
        <v>109</v>
      </c>
      <c r="B148" s="7">
        <v>-1.6115720051004052</v>
      </c>
      <c r="C148" s="7">
        <v>-0.51339000949798663</v>
      </c>
      <c r="D148" s="7">
        <f t="shared" si="2"/>
        <v>-2.1249620145983918</v>
      </c>
    </row>
    <row r="149" spans="1:4" x14ac:dyDescent="0.25">
      <c r="A149" s="5" t="s">
        <v>247</v>
      </c>
      <c r="B149" s="7">
        <v>-1.6115720051004052</v>
      </c>
      <c r="C149" s="7">
        <v>0</v>
      </c>
      <c r="D149" s="7">
        <f t="shared" si="2"/>
        <v>-1.6115720051004052</v>
      </c>
    </row>
    <row r="150" spans="1:4" x14ac:dyDescent="0.25">
      <c r="A150" s="5" t="s">
        <v>216</v>
      </c>
      <c r="B150" s="7">
        <v>-1.6115720051004052</v>
      </c>
      <c r="C150" s="7">
        <v>0</v>
      </c>
      <c r="D150" s="7">
        <f t="shared" si="2"/>
        <v>-1.6115720051004052</v>
      </c>
    </row>
    <row r="151" spans="1:4" x14ac:dyDescent="0.25">
      <c r="A151" s="5" t="s">
        <v>174</v>
      </c>
      <c r="B151" s="7">
        <v>-1.6115720051004052</v>
      </c>
      <c r="C151" s="7">
        <v>0</v>
      </c>
      <c r="D151" s="7">
        <f t="shared" si="2"/>
        <v>-1.6115720051004052</v>
      </c>
    </row>
    <row r="152" spans="1:4" x14ac:dyDescent="0.25">
      <c r="A152" s="5" t="s">
        <v>302</v>
      </c>
      <c r="B152" s="7">
        <v>-1.6115720051004052</v>
      </c>
      <c r="C152" s="7">
        <v>0</v>
      </c>
      <c r="D152" s="7">
        <f t="shared" si="2"/>
        <v>-1.6115720051004052</v>
      </c>
    </row>
    <row r="153" spans="1:4" x14ac:dyDescent="0.25">
      <c r="A153" s="5" t="s">
        <v>177</v>
      </c>
      <c r="B153" s="7">
        <v>-1.6115720051004052</v>
      </c>
      <c r="C153" s="7">
        <v>0</v>
      </c>
      <c r="D153" s="7">
        <f t="shared" si="2"/>
        <v>-1.6115720051004052</v>
      </c>
    </row>
    <row r="154" spans="1:4" x14ac:dyDescent="0.25">
      <c r="A154" s="5" t="s">
        <v>148</v>
      </c>
      <c r="B154" s="7">
        <v>-1.6115720051004052</v>
      </c>
      <c r="C154" s="7">
        <v>0</v>
      </c>
      <c r="D154" s="7">
        <f t="shared" si="2"/>
        <v>-1.6115720051004052</v>
      </c>
    </row>
    <row r="155" spans="1:4" x14ac:dyDescent="0.25">
      <c r="A155" s="5" t="s">
        <v>60</v>
      </c>
      <c r="B155" s="7">
        <v>-1.6115720051004052</v>
      </c>
      <c r="C155" s="7">
        <v>-4.9131712815124948E-3</v>
      </c>
      <c r="D155" s="7">
        <f t="shared" si="2"/>
        <v>-1.6164851763819177</v>
      </c>
    </row>
    <row r="156" spans="1:4" x14ac:dyDescent="0.25">
      <c r="A156" s="5" t="s">
        <v>248</v>
      </c>
      <c r="B156" s="7">
        <v>-1.6115720051004052</v>
      </c>
      <c r="C156" s="7">
        <v>0</v>
      </c>
      <c r="D156" s="7">
        <f t="shared" si="2"/>
        <v>-1.6115720051004052</v>
      </c>
    </row>
    <row r="157" spans="1:4" x14ac:dyDescent="0.25">
      <c r="A157" s="5" t="s">
        <v>303</v>
      </c>
      <c r="B157" s="7">
        <v>-1.6115720051004052</v>
      </c>
      <c r="C157" s="7">
        <v>0</v>
      </c>
      <c r="D157" s="7">
        <f t="shared" si="2"/>
        <v>-1.6115720051004052</v>
      </c>
    </row>
    <row r="158" spans="1:4" x14ac:dyDescent="0.25">
      <c r="A158" s="5" t="s">
        <v>232</v>
      </c>
      <c r="B158" s="7">
        <v>-1.6115720051004052</v>
      </c>
      <c r="C158" s="7">
        <v>0</v>
      </c>
      <c r="D158" s="7">
        <f t="shared" si="2"/>
        <v>-1.6115720051004052</v>
      </c>
    </row>
    <row r="159" spans="1:4" x14ac:dyDescent="0.25">
      <c r="A159" s="5" t="s">
        <v>304</v>
      </c>
      <c r="B159" s="7">
        <v>-1.6115720051004052</v>
      </c>
      <c r="C159" s="7">
        <v>0</v>
      </c>
      <c r="D159" s="7">
        <f t="shared" si="2"/>
        <v>-1.6115720051004052</v>
      </c>
    </row>
    <row r="160" spans="1:4" x14ac:dyDescent="0.25">
      <c r="A160" s="5" t="s">
        <v>305</v>
      </c>
      <c r="B160" s="7">
        <v>-1.6115720051004052</v>
      </c>
      <c r="C160" s="7">
        <v>0</v>
      </c>
      <c r="D160" s="7">
        <f t="shared" si="2"/>
        <v>-1.6115720051004052</v>
      </c>
    </row>
    <row r="161" spans="1:4" x14ac:dyDescent="0.25">
      <c r="A161" s="5" t="s">
        <v>15</v>
      </c>
      <c r="B161" s="7">
        <v>-1.6115720051004052</v>
      </c>
      <c r="C161" s="7">
        <v>-2.1588749860723786E-3</v>
      </c>
      <c r="D161" s="7">
        <f t="shared" si="2"/>
        <v>-1.6137308800864776</v>
      </c>
    </row>
    <row r="162" spans="1:4" x14ac:dyDescent="0.25">
      <c r="A162" s="5" t="s">
        <v>500</v>
      </c>
      <c r="B162" s="7">
        <v>-1.6115720051004052</v>
      </c>
      <c r="C162" s="7">
        <v>0</v>
      </c>
      <c r="D162" s="7">
        <f t="shared" si="2"/>
        <v>-1.6115720051004052</v>
      </c>
    </row>
    <row r="163" spans="1:4" x14ac:dyDescent="0.25">
      <c r="A163" s="5" t="s">
        <v>306</v>
      </c>
      <c r="B163" s="7">
        <v>-1.6115720051004052</v>
      </c>
      <c r="C163" s="7">
        <v>0</v>
      </c>
      <c r="D163" s="7">
        <f t="shared" si="2"/>
        <v>-1.6115720051004052</v>
      </c>
    </row>
    <row r="164" spans="1:4" x14ac:dyDescent="0.25">
      <c r="A164" s="5" t="s">
        <v>249</v>
      </c>
      <c r="B164" s="7">
        <v>-1.6115720051004052</v>
      </c>
      <c r="C164" s="7">
        <v>0</v>
      </c>
      <c r="D164" s="7">
        <f t="shared" si="2"/>
        <v>-1.6115720051004052</v>
      </c>
    </row>
    <row r="165" spans="1:4" x14ac:dyDescent="0.25">
      <c r="A165" s="5" t="s">
        <v>182</v>
      </c>
      <c r="B165" s="7">
        <v>-1.6115720051004052</v>
      </c>
      <c r="C165" s="7">
        <v>0</v>
      </c>
      <c r="D165" s="7">
        <f t="shared" si="2"/>
        <v>-1.6115720051004052</v>
      </c>
    </row>
    <row r="166" spans="1:4" x14ac:dyDescent="0.25">
      <c r="A166" s="5" t="s">
        <v>105</v>
      </c>
      <c r="B166" s="7">
        <v>-1.6115720051004052</v>
      </c>
      <c r="C166" s="7">
        <v>-0.51339000949798663</v>
      </c>
      <c r="D166" s="7">
        <f t="shared" si="2"/>
        <v>-2.1249620145983918</v>
      </c>
    </row>
    <row r="167" spans="1:4" x14ac:dyDescent="0.25">
      <c r="A167" s="5" t="s">
        <v>258</v>
      </c>
      <c r="B167" s="7">
        <v>-1.6115720051004052</v>
      </c>
      <c r="C167" s="7">
        <v>0</v>
      </c>
      <c r="D167" s="7">
        <f t="shared" si="2"/>
        <v>-1.6115720051004052</v>
      </c>
    </row>
    <row r="168" spans="1:4" x14ac:dyDescent="0.25">
      <c r="A168" s="5" t="s">
        <v>277</v>
      </c>
      <c r="B168" s="7">
        <v>-1.6115720051004052</v>
      </c>
      <c r="C168" s="7">
        <v>0</v>
      </c>
      <c r="D168" s="7">
        <f t="shared" si="2"/>
        <v>-1.6115720051004052</v>
      </c>
    </row>
    <row r="169" spans="1:4" x14ac:dyDescent="0.25">
      <c r="A169" s="5" t="s">
        <v>217</v>
      </c>
      <c r="B169" s="7">
        <v>-1.6115720051004052</v>
      </c>
      <c r="C169" s="7">
        <v>0</v>
      </c>
      <c r="D169" s="7">
        <f t="shared" si="2"/>
        <v>-1.6115720051004052</v>
      </c>
    </row>
    <row r="170" spans="1:4" x14ac:dyDescent="0.25">
      <c r="A170" s="5" t="s">
        <v>250</v>
      </c>
      <c r="B170" s="7">
        <v>-1.6115720051004052</v>
      </c>
      <c r="C170" s="7">
        <v>0</v>
      </c>
      <c r="D170" s="7">
        <f t="shared" si="2"/>
        <v>-1.6115720051004052</v>
      </c>
    </row>
    <row r="171" spans="1:4" x14ac:dyDescent="0.25">
      <c r="A171" s="5" t="s">
        <v>656</v>
      </c>
      <c r="B171" s="7">
        <v>-1.5129043204349881</v>
      </c>
      <c r="C171" s="7">
        <v>0</v>
      </c>
      <c r="D171" s="7">
        <f t="shared" si="2"/>
        <v>-1.5129043204349881</v>
      </c>
    </row>
    <row r="172" spans="1:4" x14ac:dyDescent="0.25">
      <c r="A172" s="5" t="s">
        <v>251</v>
      </c>
      <c r="B172" s="7">
        <v>-1.6115720051004052</v>
      </c>
      <c r="C172" s="7">
        <v>0</v>
      </c>
      <c r="D172" s="7">
        <f t="shared" si="2"/>
        <v>-1.6115720051004052</v>
      </c>
    </row>
    <row r="173" spans="1:4" x14ac:dyDescent="0.25">
      <c r="A173" s="5" t="s">
        <v>130</v>
      </c>
      <c r="B173" s="7">
        <v>-1.6115720051004052</v>
      </c>
      <c r="C173" s="7">
        <v>-2.395820105818522</v>
      </c>
      <c r="D173" s="7">
        <f t="shared" si="2"/>
        <v>-4.0073921109189268</v>
      </c>
    </row>
    <row r="174" spans="1:4" x14ac:dyDescent="0.25">
      <c r="A174" s="5" t="s">
        <v>228</v>
      </c>
      <c r="B174" s="7">
        <v>-1.6115720051004052</v>
      </c>
      <c r="C174" s="7">
        <v>0</v>
      </c>
      <c r="D174" s="7">
        <f t="shared" si="2"/>
        <v>-1.6115720051004052</v>
      </c>
    </row>
    <row r="175" spans="1:4" x14ac:dyDescent="0.25">
      <c r="A175" s="5" t="s">
        <v>252</v>
      </c>
      <c r="B175" s="7">
        <v>-1.6115720051004052</v>
      </c>
      <c r="C175" s="7">
        <v>0</v>
      </c>
      <c r="D175" s="7">
        <f t="shared" si="2"/>
        <v>-1.6115720051004052</v>
      </c>
    </row>
    <row r="176" spans="1:4" x14ac:dyDescent="0.25">
      <c r="A176" s="5" t="s">
        <v>237</v>
      </c>
      <c r="B176" s="7">
        <v>-1.6115720051004052</v>
      </c>
      <c r="C176" s="7">
        <v>0</v>
      </c>
      <c r="D176" s="7">
        <f t="shared" si="2"/>
        <v>-1.6115720051004052</v>
      </c>
    </row>
    <row r="177" spans="1:4" x14ac:dyDescent="0.25">
      <c r="A177" s="5" t="s">
        <v>76</v>
      </c>
      <c r="B177" s="7">
        <v>-1.6115720051004052</v>
      </c>
      <c r="C177" s="7">
        <v>-1.323463375907196E-3</v>
      </c>
      <c r="D177" s="7">
        <f t="shared" si="2"/>
        <v>-1.6128954684763124</v>
      </c>
    </row>
    <row r="178" spans="1:4" x14ac:dyDescent="0.25">
      <c r="A178" s="5" t="s">
        <v>253</v>
      </c>
      <c r="B178" s="7">
        <v>-1.6115720051004052</v>
      </c>
      <c r="C178" s="7">
        <v>0</v>
      </c>
      <c r="D178" s="7">
        <f t="shared" si="2"/>
        <v>-1.6115720051004052</v>
      </c>
    </row>
    <row r="179" spans="1:4" x14ac:dyDescent="0.25">
      <c r="A179" s="5" t="s">
        <v>254</v>
      </c>
      <c r="B179" s="7">
        <v>-1.6115720051004052</v>
      </c>
      <c r="C179" s="7">
        <v>0</v>
      </c>
      <c r="D179" s="7">
        <f t="shared" si="2"/>
        <v>-1.6115720051004052</v>
      </c>
    </row>
    <row r="180" spans="1:4" x14ac:dyDescent="0.25">
      <c r="A180" s="5" t="s">
        <v>364</v>
      </c>
      <c r="B180" s="7">
        <v>-1.5129043204349881</v>
      </c>
      <c r="C180" s="7">
        <v>0</v>
      </c>
      <c r="D180" s="7">
        <f t="shared" si="2"/>
        <v>-1.5129043204349881</v>
      </c>
    </row>
    <row r="181" spans="1:4" x14ac:dyDescent="0.25">
      <c r="A181" s="5" t="s">
        <v>533</v>
      </c>
      <c r="B181" s="7">
        <v>-1.6115720051004052</v>
      </c>
      <c r="C181" s="7">
        <v>0</v>
      </c>
      <c r="D181" s="7">
        <f t="shared" si="2"/>
        <v>-1.6115720051004052</v>
      </c>
    </row>
    <row r="182" spans="1:4" x14ac:dyDescent="0.25">
      <c r="A182" s="5" t="s">
        <v>307</v>
      </c>
      <c r="B182" s="7">
        <v>-1.5129043204349881</v>
      </c>
      <c r="C182" s="7">
        <v>0</v>
      </c>
      <c r="D182" s="7">
        <f t="shared" si="2"/>
        <v>-1.5129043204349881</v>
      </c>
    </row>
    <row r="183" spans="1:4" x14ac:dyDescent="0.25">
      <c r="A183" s="5" t="s">
        <v>234</v>
      </c>
      <c r="B183" s="7">
        <v>-1.6115720051004052</v>
      </c>
      <c r="C183" s="7">
        <v>0</v>
      </c>
      <c r="D183" s="7">
        <f t="shared" si="2"/>
        <v>-1.6115720051004052</v>
      </c>
    </row>
    <row r="184" spans="1:4" x14ac:dyDescent="0.25">
      <c r="A184" s="5" t="s">
        <v>5</v>
      </c>
      <c r="B184" s="7">
        <v>-1.6115720051004052</v>
      </c>
      <c r="C184" s="7">
        <v>-1.5121441331979331E-3</v>
      </c>
      <c r="D184" s="7">
        <f t="shared" si="2"/>
        <v>-1.6130841492336032</v>
      </c>
    </row>
    <row r="185" spans="1:4" x14ac:dyDescent="0.25">
      <c r="A185" s="5" t="s">
        <v>255</v>
      </c>
      <c r="B185" s="7">
        <v>-1.6115720051004052</v>
      </c>
      <c r="C185" s="7">
        <v>0</v>
      </c>
      <c r="D185" s="7">
        <f t="shared" si="2"/>
        <v>-1.6115720051004052</v>
      </c>
    </row>
    <row r="186" spans="1:4" x14ac:dyDescent="0.25">
      <c r="A186" s="5" t="s">
        <v>106</v>
      </c>
      <c r="B186" s="7">
        <v>-1.6115720051004052</v>
      </c>
      <c r="C186" s="7">
        <v>-0.51339000949798663</v>
      </c>
      <c r="D186" s="7">
        <f t="shared" si="2"/>
        <v>-2.1249620145983918</v>
      </c>
    </row>
    <row r="187" spans="1:4" x14ac:dyDescent="0.25">
      <c r="A187" s="5" t="s">
        <v>107</v>
      </c>
      <c r="B187" s="7">
        <v>-1.6115720051004052</v>
      </c>
      <c r="C187" s="7">
        <v>-0.51339000949798663</v>
      </c>
      <c r="D187" s="7">
        <f t="shared" si="2"/>
        <v>-2.1249620145983918</v>
      </c>
    </row>
    <row r="188" spans="1:4" x14ac:dyDescent="0.25">
      <c r="A188" s="5" t="s">
        <v>126</v>
      </c>
      <c r="B188" s="7">
        <v>-1.6115720051004052</v>
      </c>
      <c r="C188" s="7">
        <v>-0.51731432480866268</v>
      </c>
      <c r="D188" s="7">
        <f t="shared" si="2"/>
        <v>-2.1288863299090677</v>
      </c>
    </row>
    <row r="189" spans="1:4" x14ac:dyDescent="0.25">
      <c r="A189" s="5" t="s">
        <v>194</v>
      </c>
      <c r="B189" s="7">
        <v>-1.6115720051004052</v>
      </c>
      <c r="C189" s="7">
        <v>0</v>
      </c>
      <c r="D189" s="7">
        <f t="shared" si="2"/>
        <v>-1.6115720051004052</v>
      </c>
    </row>
    <row r="190" spans="1:4" x14ac:dyDescent="0.25">
      <c r="A190" s="5" t="s">
        <v>233</v>
      </c>
      <c r="B190" s="7">
        <v>-1.6115720051004052</v>
      </c>
      <c r="C190" s="7">
        <v>0</v>
      </c>
      <c r="D190" s="7">
        <f t="shared" si="2"/>
        <v>-1.6115720051004052</v>
      </c>
    </row>
    <row r="191" spans="1:4" x14ac:dyDescent="0.25">
      <c r="A191" s="5" t="s">
        <v>79</v>
      </c>
      <c r="B191" s="7">
        <v>-1.6115720051004052</v>
      </c>
      <c r="C191" s="7">
        <v>0</v>
      </c>
      <c r="D191" s="7">
        <f t="shared" si="2"/>
        <v>-1.6115720051004052</v>
      </c>
    </row>
    <row r="192" spans="1:4" x14ac:dyDescent="0.25">
      <c r="A192" s="5" t="s">
        <v>196</v>
      </c>
      <c r="B192" s="7">
        <v>-1.6115720051004052</v>
      </c>
      <c r="C192" s="7">
        <v>0</v>
      </c>
      <c r="D192" s="7">
        <f t="shared" si="2"/>
        <v>-1.6115720051004052</v>
      </c>
    </row>
    <row r="193" spans="1:4" x14ac:dyDescent="0.25">
      <c r="A193" s="5" t="s">
        <v>226</v>
      </c>
      <c r="B193" s="7">
        <v>-1.6115720051004052</v>
      </c>
      <c r="C193" s="7">
        <v>0</v>
      </c>
      <c r="D193" s="7">
        <f t="shared" si="2"/>
        <v>-1.6115720051004052</v>
      </c>
    </row>
    <row r="194" spans="1:4" x14ac:dyDescent="0.25">
      <c r="A194" s="5" t="s">
        <v>197</v>
      </c>
      <c r="B194" s="7">
        <v>-1.6115720051004052</v>
      </c>
      <c r="C194" s="7">
        <v>0</v>
      </c>
      <c r="D194" s="7">
        <f t="shared" si="2"/>
        <v>-1.6115720051004052</v>
      </c>
    </row>
    <row r="195" spans="1:4" x14ac:dyDescent="0.25">
      <c r="A195" s="5" t="s">
        <v>308</v>
      </c>
      <c r="B195" s="7">
        <v>-1.6115720051004052</v>
      </c>
      <c r="C195" s="7">
        <v>0</v>
      </c>
      <c r="D195" s="7">
        <f t="shared" si="2"/>
        <v>-1.6115720051004052</v>
      </c>
    </row>
    <row r="196" spans="1:4" x14ac:dyDescent="0.25">
      <c r="A196" s="5" t="s">
        <v>144</v>
      </c>
      <c r="B196" s="7">
        <v>-1.6115720051004052</v>
      </c>
      <c r="C196" s="7">
        <v>0</v>
      </c>
      <c r="D196" s="7">
        <f t="shared" si="2"/>
        <v>-1.6115720051004052</v>
      </c>
    </row>
    <row r="197" spans="1:4" x14ac:dyDescent="0.25">
      <c r="A197" s="5" t="s">
        <v>87</v>
      </c>
      <c r="B197" s="7">
        <v>-1.5129043204349881</v>
      </c>
      <c r="C197" s="7">
        <v>-5.1838504544441992E-2</v>
      </c>
      <c r="D197" s="7">
        <f t="shared" si="2"/>
        <v>-1.5647428249794302</v>
      </c>
    </row>
    <row r="198" spans="1:4" x14ac:dyDescent="0.25">
      <c r="A198" s="5" t="s">
        <v>90</v>
      </c>
      <c r="B198" s="7">
        <v>-1.5129043204349881</v>
      </c>
      <c r="C198" s="7">
        <v>-6.9117990685610003E-2</v>
      </c>
      <c r="D198" s="7">
        <f t="shared" si="2"/>
        <v>-1.5820223111205982</v>
      </c>
    </row>
    <row r="199" spans="1:4" x14ac:dyDescent="0.25">
      <c r="A199" s="5" t="s">
        <v>9</v>
      </c>
      <c r="B199" s="7">
        <v>-1.6115720051004052</v>
      </c>
      <c r="C199" s="7">
        <v>-4.8735995167226013E-4</v>
      </c>
      <c r="D199" s="7">
        <f t="shared" si="2"/>
        <v>-1.6120593650520774</v>
      </c>
    </row>
    <row r="200" spans="1:4" x14ac:dyDescent="0.25">
      <c r="A200" s="5" t="s">
        <v>181</v>
      </c>
      <c r="B200" s="7">
        <v>-1.6115720051004052</v>
      </c>
      <c r="C200" s="7">
        <v>0</v>
      </c>
      <c r="D200" s="7">
        <f t="shared" si="2"/>
        <v>-1.6115720051004052</v>
      </c>
    </row>
    <row r="201" spans="1:4" x14ac:dyDescent="0.25">
      <c r="A201" s="5" t="s">
        <v>351</v>
      </c>
      <c r="B201" s="7">
        <v>-1.6115720051004052</v>
      </c>
      <c r="C201" s="7">
        <v>0</v>
      </c>
      <c r="D201" s="7">
        <f t="shared" si="2"/>
        <v>-1.6115720051004052</v>
      </c>
    </row>
    <row r="202" spans="1:4" x14ac:dyDescent="0.25">
      <c r="A202" s="5" t="s">
        <v>231</v>
      </c>
      <c r="B202" s="7">
        <v>-1.6115720051004052</v>
      </c>
      <c r="C202" s="7">
        <v>0</v>
      </c>
      <c r="D202" s="7">
        <f t="shared" si="2"/>
        <v>-1.6115720051004052</v>
      </c>
    </row>
    <row r="203" spans="1:4" x14ac:dyDescent="0.25">
      <c r="A203" s="5" t="s">
        <v>156</v>
      </c>
      <c r="B203" s="7">
        <v>-1.6115720051004052</v>
      </c>
      <c r="C203" s="7">
        <v>-1.160259824758577E-2</v>
      </c>
      <c r="D203" s="7">
        <f t="shared" si="2"/>
        <v>-1.623174603347991</v>
      </c>
    </row>
    <row r="204" spans="1:4" x14ac:dyDescent="0.25">
      <c r="A204" s="5" t="s">
        <v>309</v>
      </c>
      <c r="B204" s="7">
        <v>-1.6115720051004052</v>
      </c>
      <c r="C204" s="7">
        <v>0</v>
      </c>
      <c r="D204" s="7">
        <f t="shared" ref="D204:D265" si="3">SUM(B204:C204)</f>
        <v>-1.6115720051004052</v>
      </c>
    </row>
    <row r="205" spans="1:4" x14ac:dyDescent="0.25">
      <c r="A205" s="5" t="s">
        <v>275</v>
      </c>
      <c r="B205" s="7">
        <v>-1.6115720051004052</v>
      </c>
      <c r="C205" s="7">
        <v>0</v>
      </c>
      <c r="D205" s="7">
        <f t="shared" si="3"/>
        <v>-1.6115720051004052</v>
      </c>
    </row>
    <row r="206" spans="1:4" x14ac:dyDescent="0.25">
      <c r="A206" s="5" t="s">
        <v>221</v>
      </c>
      <c r="B206" s="7">
        <v>-1.6115720051004052</v>
      </c>
      <c r="C206" s="7">
        <v>0</v>
      </c>
      <c r="D206" s="7">
        <f t="shared" si="3"/>
        <v>-1.6115720051004052</v>
      </c>
    </row>
    <row r="207" spans="1:4" x14ac:dyDescent="0.25">
      <c r="A207" s="5" t="s">
        <v>103</v>
      </c>
      <c r="B207" s="7">
        <v>-1.6115720051004052</v>
      </c>
      <c r="C207" s="7">
        <v>-2.403684924889106E-3</v>
      </c>
      <c r="D207" s="7">
        <f t="shared" si="3"/>
        <v>-1.6139756900252944</v>
      </c>
    </row>
    <row r="208" spans="1:4" x14ac:dyDescent="0.25">
      <c r="A208" s="5" t="s">
        <v>78</v>
      </c>
      <c r="B208" s="7">
        <v>-1.5129043204349881</v>
      </c>
      <c r="C208" s="7">
        <v>-5.0057360040454957E-4</v>
      </c>
      <c r="D208" s="7">
        <f t="shared" si="3"/>
        <v>-1.5134048940353926</v>
      </c>
    </row>
    <row r="209" spans="1:4" x14ac:dyDescent="0.25">
      <c r="A209" s="5" t="s">
        <v>367</v>
      </c>
      <c r="B209" s="7">
        <v>-1.6115720051004052</v>
      </c>
      <c r="C209" s="7">
        <v>0</v>
      </c>
      <c r="D209" s="7">
        <f t="shared" si="3"/>
        <v>-1.6115720051004052</v>
      </c>
    </row>
    <row r="210" spans="1:4" x14ac:dyDescent="0.25">
      <c r="A210" s="5" t="s">
        <v>438</v>
      </c>
      <c r="B210" s="7">
        <v>-1.6115720051004052</v>
      </c>
      <c r="C210" s="7">
        <v>0</v>
      </c>
      <c r="D210" s="7">
        <f t="shared" si="3"/>
        <v>-1.6115720051004052</v>
      </c>
    </row>
    <row r="211" spans="1:4" x14ac:dyDescent="0.25">
      <c r="A211" s="5" t="s">
        <v>51</v>
      </c>
      <c r="B211" s="7">
        <v>-1.6115720051004052</v>
      </c>
      <c r="C211" s="7">
        <v>-1.48525696386072</v>
      </c>
      <c r="D211" s="7">
        <f t="shared" si="3"/>
        <v>-3.096828968961125</v>
      </c>
    </row>
    <row r="212" spans="1:4" x14ac:dyDescent="0.25">
      <c r="A212" s="5" t="s">
        <v>53</v>
      </c>
      <c r="B212" s="7">
        <v>-1.6115720051004052</v>
      </c>
      <c r="C212" s="7">
        <v>0</v>
      </c>
      <c r="D212" s="7">
        <f t="shared" si="3"/>
        <v>-1.6115720051004052</v>
      </c>
    </row>
    <row r="213" spans="1:4" x14ac:dyDescent="0.25">
      <c r="A213" s="5" t="s">
        <v>125</v>
      </c>
      <c r="B213" s="7">
        <v>-1.6115720051004052</v>
      </c>
      <c r="C213" s="7">
        <v>-0.64865993028701507</v>
      </c>
      <c r="D213" s="7">
        <f t="shared" si="3"/>
        <v>-2.2602319353874201</v>
      </c>
    </row>
    <row r="214" spans="1:4" x14ac:dyDescent="0.25">
      <c r="A214" s="5" t="s">
        <v>412</v>
      </c>
      <c r="B214" s="7">
        <v>-1.6115720051004052</v>
      </c>
      <c r="C214" s="7">
        <v>-1.7662502774560334</v>
      </c>
      <c r="D214" s="7">
        <f t="shared" si="3"/>
        <v>-3.3778222825564388</v>
      </c>
    </row>
    <row r="215" spans="1:4" x14ac:dyDescent="0.25">
      <c r="A215" s="5" t="s">
        <v>385</v>
      </c>
      <c r="B215" s="7">
        <v>-1.6115720051004052</v>
      </c>
      <c r="C215" s="7">
        <v>0</v>
      </c>
      <c r="D215" s="7">
        <f t="shared" si="3"/>
        <v>-1.6115720051004052</v>
      </c>
    </row>
    <row r="216" spans="1:4" x14ac:dyDescent="0.25">
      <c r="A216" s="5" t="s">
        <v>413</v>
      </c>
      <c r="B216" s="7">
        <v>-1.6115720051004052</v>
      </c>
      <c r="C216" s="7">
        <v>-0.16063330045620255</v>
      </c>
      <c r="D216" s="7">
        <f t="shared" si="3"/>
        <v>-1.7722053055566078</v>
      </c>
    </row>
    <row r="217" spans="1:4" x14ac:dyDescent="0.25">
      <c r="A217" s="5" t="s">
        <v>276</v>
      </c>
      <c r="B217" s="7">
        <v>-1.6115720051004052</v>
      </c>
      <c r="C217" s="7">
        <v>-1.9701170684523952</v>
      </c>
      <c r="D217" s="7">
        <f t="shared" si="3"/>
        <v>-3.5816890735528002</v>
      </c>
    </row>
    <row r="218" spans="1:4" x14ac:dyDescent="0.25">
      <c r="A218" s="5" t="s">
        <v>58</v>
      </c>
      <c r="B218" s="7">
        <v>-1.6115720051004052</v>
      </c>
      <c r="C218" s="7">
        <v>-2.3197217572900383E-3</v>
      </c>
      <c r="D218" s="7">
        <f t="shared" si="3"/>
        <v>-1.6138917268576953</v>
      </c>
    </row>
    <row r="219" spans="1:4" x14ac:dyDescent="0.25">
      <c r="A219" s="5" t="s">
        <v>18</v>
      </c>
      <c r="B219" s="7">
        <v>-1.6115720051004052</v>
      </c>
      <c r="C219" s="7">
        <v>-9.5733230972471883E-4</v>
      </c>
      <c r="D219" s="7">
        <f t="shared" si="3"/>
        <v>-1.6125293374101299</v>
      </c>
    </row>
    <row r="220" spans="1:4" x14ac:dyDescent="0.25">
      <c r="A220" s="5" t="s">
        <v>414</v>
      </c>
      <c r="B220" s="7">
        <v>-1.6115720051004052</v>
      </c>
      <c r="C220" s="7">
        <v>0</v>
      </c>
      <c r="D220" s="7">
        <f t="shared" si="3"/>
        <v>-1.6115720051004052</v>
      </c>
    </row>
    <row r="221" spans="1:4" x14ac:dyDescent="0.25">
      <c r="A221" s="5" t="s">
        <v>66</v>
      </c>
      <c r="B221" s="7">
        <v>-1.5129043204349881</v>
      </c>
      <c r="C221" s="7">
        <v>-6.7493380645139165E-3</v>
      </c>
      <c r="D221" s="7">
        <f t="shared" si="3"/>
        <v>-1.519653658499502</v>
      </c>
    </row>
    <row r="222" spans="1:4" x14ac:dyDescent="0.25">
      <c r="A222" s="5" t="s">
        <v>92</v>
      </c>
      <c r="B222" s="7">
        <v>-1.5129043204349881</v>
      </c>
      <c r="C222" s="7">
        <v>-2.3321052291386236E-2</v>
      </c>
      <c r="D222" s="7">
        <f t="shared" si="3"/>
        <v>-1.5362253727263744</v>
      </c>
    </row>
    <row r="223" spans="1:4" x14ac:dyDescent="0.25">
      <c r="A223" s="5" t="s">
        <v>361</v>
      </c>
      <c r="B223" s="7">
        <v>-1.6115720051004052</v>
      </c>
      <c r="C223" s="7">
        <v>0</v>
      </c>
      <c r="D223" s="7">
        <f t="shared" si="3"/>
        <v>-1.6115720051004052</v>
      </c>
    </row>
    <row r="224" spans="1:4" x14ac:dyDescent="0.25">
      <c r="A224" s="5" t="s">
        <v>311</v>
      </c>
      <c r="B224" s="7">
        <v>-1.6115720051004052</v>
      </c>
      <c r="C224" s="7">
        <v>0</v>
      </c>
      <c r="D224" s="7">
        <f t="shared" si="3"/>
        <v>-1.6115720051004052</v>
      </c>
    </row>
    <row r="225" spans="1:4" x14ac:dyDescent="0.25">
      <c r="A225" s="5" t="s">
        <v>224</v>
      </c>
      <c r="B225" s="7">
        <v>-1.6115720051004052</v>
      </c>
      <c r="C225" s="7">
        <v>0</v>
      </c>
      <c r="D225" s="7">
        <f t="shared" si="3"/>
        <v>-1.6115720051004052</v>
      </c>
    </row>
    <row r="226" spans="1:4" x14ac:dyDescent="0.25">
      <c r="A226" s="5" t="s">
        <v>225</v>
      </c>
      <c r="B226" s="7">
        <v>-1.6115720051004052</v>
      </c>
      <c r="C226" s="7">
        <v>0</v>
      </c>
      <c r="D226" s="7">
        <f t="shared" si="3"/>
        <v>-1.6115720051004052</v>
      </c>
    </row>
    <row r="227" spans="1:4" x14ac:dyDescent="0.25">
      <c r="A227" s="5" t="s">
        <v>219</v>
      </c>
      <c r="B227" s="7">
        <v>-1.6115720051004052</v>
      </c>
      <c r="C227" s="7">
        <v>0</v>
      </c>
      <c r="D227" s="7">
        <f t="shared" si="3"/>
        <v>-1.6115720051004052</v>
      </c>
    </row>
    <row r="228" spans="1:4" x14ac:dyDescent="0.25">
      <c r="A228" s="5" t="s">
        <v>312</v>
      </c>
      <c r="B228" s="7">
        <v>-1.6115720051004052</v>
      </c>
      <c r="C228" s="7">
        <v>0</v>
      </c>
      <c r="D228" s="7">
        <f t="shared" si="3"/>
        <v>-1.6115720051004052</v>
      </c>
    </row>
    <row r="229" spans="1:4" x14ac:dyDescent="0.25">
      <c r="A229" s="5" t="s">
        <v>192</v>
      </c>
      <c r="B229" s="7">
        <v>-1.6115720051004052</v>
      </c>
      <c r="C229" s="7">
        <v>0</v>
      </c>
      <c r="D229" s="7">
        <f t="shared" si="3"/>
        <v>-1.6115720051004052</v>
      </c>
    </row>
    <row r="230" spans="1:4" x14ac:dyDescent="0.25">
      <c r="A230" s="5" t="s">
        <v>313</v>
      </c>
      <c r="B230" s="7">
        <v>-1.6115720051004052</v>
      </c>
      <c r="C230" s="7">
        <v>0</v>
      </c>
      <c r="D230" s="7">
        <f t="shared" si="3"/>
        <v>-1.6115720051004052</v>
      </c>
    </row>
    <row r="231" spans="1:4" x14ac:dyDescent="0.25">
      <c r="A231" s="5" t="s">
        <v>220</v>
      </c>
      <c r="B231" s="7">
        <v>-1.6115720051004052</v>
      </c>
      <c r="C231" s="7">
        <v>0</v>
      </c>
      <c r="D231" s="7">
        <f t="shared" si="3"/>
        <v>-1.6115720051004052</v>
      </c>
    </row>
    <row r="232" spans="1:4" x14ac:dyDescent="0.25">
      <c r="A232" s="5" t="s">
        <v>314</v>
      </c>
      <c r="B232" s="7">
        <v>-1.6115720051004052</v>
      </c>
      <c r="C232" s="7">
        <v>0</v>
      </c>
      <c r="D232" s="7">
        <f t="shared" si="3"/>
        <v>-1.6115720051004052</v>
      </c>
    </row>
    <row r="233" spans="1:4" x14ac:dyDescent="0.25">
      <c r="A233" s="5" t="s">
        <v>14</v>
      </c>
      <c r="B233" s="7">
        <v>-1.6115720051004052</v>
      </c>
      <c r="C233" s="7">
        <v>-6.4712288084730599E-4</v>
      </c>
      <c r="D233" s="7">
        <f t="shared" si="3"/>
        <v>-1.6122191279812526</v>
      </c>
    </row>
    <row r="234" spans="1:4" x14ac:dyDescent="0.25">
      <c r="A234" s="5" t="s">
        <v>315</v>
      </c>
      <c r="B234" s="7">
        <v>-1.6115720051004052</v>
      </c>
      <c r="C234" s="7">
        <v>0</v>
      </c>
      <c r="D234" s="7">
        <f t="shared" si="3"/>
        <v>-1.6115720051004052</v>
      </c>
    </row>
    <row r="235" spans="1:4" x14ac:dyDescent="0.25">
      <c r="A235" s="5" t="s">
        <v>349</v>
      </c>
      <c r="B235" s="7">
        <v>-1.6115720051004052</v>
      </c>
      <c r="C235" s="7">
        <v>0</v>
      </c>
      <c r="D235" s="7">
        <f t="shared" si="3"/>
        <v>-1.6115720051004052</v>
      </c>
    </row>
    <row r="236" spans="1:4" x14ac:dyDescent="0.25">
      <c r="A236" s="5" t="s">
        <v>93</v>
      </c>
      <c r="B236" s="7">
        <v>-1.6115720051004052</v>
      </c>
      <c r="C236" s="7">
        <v>-2.6726115021774358E-2</v>
      </c>
      <c r="D236" s="7">
        <f t="shared" si="3"/>
        <v>-1.6382981201221796</v>
      </c>
    </row>
    <row r="237" spans="1:4" x14ac:dyDescent="0.25">
      <c r="A237" s="5" t="s">
        <v>49</v>
      </c>
      <c r="B237" s="7">
        <v>-1.6115720051004052</v>
      </c>
      <c r="C237" s="7">
        <v>-1.0519171293414E-2</v>
      </c>
      <c r="D237" s="7">
        <f t="shared" si="3"/>
        <v>-1.6220911763938193</v>
      </c>
    </row>
    <row r="238" spans="1:4" x14ac:dyDescent="0.25">
      <c r="A238" s="5" t="s">
        <v>657</v>
      </c>
      <c r="B238" s="7">
        <v>-1.6115720051004052</v>
      </c>
      <c r="C238" s="7">
        <v>0</v>
      </c>
      <c r="D238" s="7">
        <f t="shared" si="3"/>
        <v>-1.6115720051004052</v>
      </c>
    </row>
    <row r="239" spans="1:4" x14ac:dyDescent="0.25">
      <c r="A239" s="5" t="s">
        <v>386</v>
      </c>
      <c r="B239" s="7">
        <v>-1.6115720051004052</v>
      </c>
      <c r="C239" s="7">
        <v>0</v>
      </c>
      <c r="D239" s="7">
        <f t="shared" si="3"/>
        <v>-1.6115720051004052</v>
      </c>
    </row>
    <row r="240" spans="1:4" x14ac:dyDescent="0.25">
      <c r="A240" s="5" t="s">
        <v>526</v>
      </c>
      <c r="B240" s="7">
        <v>-1.6115720051004052</v>
      </c>
      <c r="C240" s="7">
        <v>0</v>
      </c>
      <c r="D240" s="7">
        <f t="shared" si="3"/>
        <v>-1.6115720051004052</v>
      </c>
    </row>
    <row r="241" spans="1:4" x14ac:dyDescent="0.25">
      <c r="A241" s="5" t="s">
        <v>658</v>
      </c>
      <c r="B241" s="7">
        <v>-1.6115720051004052</v>
      </c>
      <c r="C241" s="7">
        <v>0</v>
      </c>
      <c r="D241" s="7">
        <f t="shared" si="3"/>
        <v>-1.6115720051004052</v>
      </c>
    </row>
    <row r="242" spans="1:4" x14ac:dyDescent="0.25">
      <c r="A242" s="5" t="s">
        <v>527</v>
      </c>
      <c r="B242" s="7">
        <v>-1.6115720051004052</v>
      </c>
      <c r="C242" s="7">
        <v>0</v>
      </c>
      <c r="D242" s="7">
        <f t="shared" si="3"/>
        <v>-1.6115720051004052</v>
      </c>
    </row>
    <row r="243" spans="1:4" x14ac:dyDescent="0.25">
      <c r="A243" s="5" t="s">
        <v>317</v>
      </c>
      <c r="B243" s="7">
        <v>-1.6115720051004052</v>
      </c>
      <c r="C243" s="7">
        <v>0</v>
      </c>
      <c r="D243" s="7">
        <f t="shared" si="3"/>
        <v>-1.6115720051004052</v>
      </c>
    </row>
    <row r="244" spans="1:4" x14ac:dyDescent="0.25">
      <c r="A244" s="5" t="s">
        <v>501</v>
      </c>
      <c r="B244" s="7">
        <v>-1.6115720051004052</v>
      </c>
      <c r="C244" s="7">
        <v>0</v>
      </c>
      <c r="D244" s="7">
        <f t="shared" si="3"/>
        <v>-1.6115720051004052</v>
      </c>
    </row>
    <row r="245" spans="1:4" x14ac:dyDescent="0.25">
      <c r="A245" s="5" t="s">
        <v>659</v>
      </c>
      <c r="B245" s="7">
        <v>0</v>
      </c>
      <c r="C245" s="7">
        <v>0</v>
      </c>
      <c r="D245" s="7">
        <f t="shared" si="3"/>
        <v>0</v>
      </c>
    </row>
    <row r="246" spans="1:4" x14ac:dyDescent="0.25">
      <c r="A246" s="5" t="s">
        <v>204</v>
      </c>
      <c r="B246" s="7">
        <v>-1.6115720051004052</v>
      </c>
      <c r="C246" s="7">
        <v>-4.3397496595629147E-4</v>
      </c>
      <c r="D246" s="7">
        <f t="shared" si="3"/>
        <v>-1.6120059800663615</v>
      </c>
    </row>
    <row r="247" spans="1:4" x14ac:dyDescent="0.25">
      <c r="A247" s="5" t="s">
        <v>529</v>
      </c>
      <c r="B247" s="7">
        <v>-1.6115720051004052</v>
      </c>
      <c r="C247" s="7">
        <v>0</v>
      </c>
      <c r="D247" s="7">
        <f t="shared" si="3"/>
        <v>-1.6115720051004052</v>
      </c>
    </row>
    <row r="248" spans="1:4" x14ac:dyDescent="0.25">
      <c r="A248" s="5" t="s">
        <v>80</v>
      </c>
      <c r="B248" s="7">
        <v>-1.5129043204349881</v>
      </c>
      <c r="C248" s="7">
        <v>-4.4198847893093477E-3</v>
      </c>
      <c r="D248" s="7">
        <f t="shared" si="3"/>
        <v>-1.5173242052242975</v>
      </c>
    </row>
    <row r="249" spans="1:4" x14ac:dyDescent="0.25">
      <c r="A249" s="5" t="s">
        <v>532</v>
      </c>
      <c r="B249" s="7">
        <v>-1.6115720051004052</v>
      </c>
      <c r="C249" s="7">
        <v>0</v>
      </c>
      <c r="D249" s="7">
        <f t="shared" si="3"/>
        <v>-1.6115720051004052</v>
      </c>
    </row>
    <row r="250" spans="1:4" x14ac:dyDescent="0.25">
      <c r="A250" s="5" t="s">
        <v>347</v>
      </c>
      <c r="B250" s="7">
        <v>-1.6115720051004052</v>
      </c>
      <c r="C250" s="7">
        <v>0</v>
      </c>
      <c r="D250" s="7">
        <f t="shared" si="3"/>
        <v>-1.6115720051004052</v>
      </c>
    </row>
    <row r="251" spans="1:4" x14ac:dyDescent="0.25">
      <c r="A251" s="5" t="s">
        <v>660</v>
      </c>
      <c r="B251" s="7">
        <v>-1.6115720051004052</v>
      </c>
      <c r="C251" s="7">
        <v>0</v>
      </c>
      <c r="D251" s="7">
        <f t="shared" si="3"/>
        <v>-1.6115720051004052</v>
      </c>
    </row>
    <row r="252" spans="1:4" x14ac:dyDescent="0.25">
      <c r="A252" s="5" t="s">
        <v>259</v>
      </c>
      <c r="B252" s="7">
        <v>-1.6115720051004052</v>
      </c>
      <c r="C252" s="7">
        <v>0</v>
      </c>
      <c r="D252" s="7">
        <f t="shared" si="3"/>
        <v>-1.6115720051004052</v>
      </c>
    </row>
    <row r="253" spans="1:4" x14ac:dyDescent="0.25">
      <c r="A253" s="5" t="s">
        <v>318</v>
      </c>
      <c r="B253" s="7">
        <v>-1.6115720051004052</v>
      </c>
      <c r="C253" s="7">
        <v>0</v>
      </c>
      <c r="D253" s="7">
        <f t="shared" si="3"/>
        <v>-1.6115720051004052</v>
      </c>
    </row>
    <row r="254" spans="1:4" x14ac:dyDescent="0.25">
      <c r="A254" s="5" t="s">
        <v>536</v>
      </c>
      <c r="B254" s="7">
        <v>-1.6115720051004052</v>
      </c>
      <c r="C254" s="7">
        <v>0</v>
      </c>
      <c r="D254" s="7">
        <f t="shared" si="3"/>
        <v>-1.6115720051004052</v>
      </c>
    </row>
    <row r="255" spans="1:4" x14ac:dyDescent="0.25">
      <c r="A255" s="5" t="s">
        <v>278</v>
      </c>
      <c r="B255" s="7">
        <v>-1.5129043204349881</v>
      </c>
      <c r="C255" s="7">
        <v>0</v>
      </c>
      <c r="D255" s="7">
        <f t="shared" si="3"/>
        <v>-1.5129043204349881</v>
      </c>
    </row>
    <row r="256" spans="1:4" x14ac:dyDescent="0.25">
      <c r="A256" s="5" t="s">
        <v>356</v>
      </c>
      <c r="B256" s="7">
        <v>-1.6115720051004052</v>
      </c>
      <c r="C256" s="7">
        <v>0</v>
      </c>
      <c r="D256" s="7">
        <f t="shared" si="3"/>
        <v>-1.6115720051004052</v>
      </c>
    </row>
    <row r="257" spans="1:4" x14ac:dyDescent="0.25">
      <c r="A257" s="5" t="s">
        <v>77</v>
      </c>
      <c r="B257" s="7">
        <v>-1.6115720051004052</v>
      </c>
      <c r="C257" s="7">
        <v>-5.8712253839166562E-2</v>
      </c>
      <c r="D257" s="7">
        <f t="shared" si="3"/>
        <v>-1.6702842589395717</v>
      </c>
    </row>
    <row r="258" spans="1:4" x14ac:dyDescent="0.25">
      <c r="A258" s="5" t="s">
        <v>320</v>
      </c>
      <c r="B258" s="7">
        <v>-1.6115720051004052</v>
      </c>
      <c r="C258" s="7">
        <v>0</v>
      </c>
      <c r="D258" s="7">
        <f t="shared" si="3"/>
        <v>-1.6115720051004052</v>
      </c>
    </row>
    <row r="259" spans="1:4" x14ac:dyDescent="0.25">
      <c r="A259" s="5" t="s">
        <v>661</v>
      </c>
      <c r="B259" s="7">
        <v>-1.6115720051004052</v>
      </c>
      <c r="C259" s="7">
        <v>0</v>
      </c>
      <c r="D259" s="7">
        <f t="shared" si="3"/>
        <v>-1.6115720051004052</v>
      </c>
    </row>
    <row r="260" spans="1:4" x14ac:dyDescent="0.25">
      <c r="A260" s="5" t="s">
        <v>362</v>
      </c>
      <c r="B260" s="7">
        <v>-1.5129043204349881</v>
      </c>
      <c r="C260" s="7">
        <v>-6.3232958998907969E-3</v>
      </c>
      <c r="D260" s="7">
        <f t="shared" si="3"/>
        <v>-1.519227616334879</v>
      </c>
    </row>
    <row r="261" spans="1:4" x14ac:dyDescent="0.25">
      <c r="A261" s="5" t="s">
        <v>143</v>
      </c>
      <c r="B261" s="7">
        <v>-1.6115720051004052</v>
      </c>
      <c r="C261" s="7">
        <v>0</v>
      </c>
      <c r="D261" s="7">
        <f t="shared" si="3"/>
        <v>-1.6115720051004052</v>
      </c>
    </row>
    <row r="262" spans="1:4" x14ac:dyDescent="0.25">
      <c r="A262" s="5" t="s">
        <v>170</v>
      </c>
      <c r="B262" s="7">
        <v>-1.6115720051004052</v>
      </c>
      <c r="C262" s="7">
        <v>0</v>
      </c>
      <c r="D262" s="7">
        <f t="shared" si="3"/>
        <v>-1.6115720051004052</v>
      </c>
    </row>
    <row r="263" spans="1:4" x14ac:dyDescent="0.25">
      <c r="A263" s="5" t="s">
        <v>172</v>
      </c>
      <c r="B263" s="7">
        <v>-1.6115720051004052</v>
      </c>
      <c r="C263" s="7">
        <v>0</v>
      </c>
      <c r="D263" s="7">
        <f t="shared" si="3"/>
        <v>-1.6115720051004052</v>
      </c>
    </row>
    <row r="264" spans="1:4" x14ac:dyDescent="0.25">
      <c r="A264" s="5" t="s">
        <v>662</v>
      </c>
      <c r="B264" s="7">
        <v>-1.6115720051004052</v>
      </c>
      <c r="C264" s="7">
        <v>0</v>
      </c>
      <c r="D264" s="7">
        <f t="shared" si="3"/>
        <v>-1.6115720051004052</v>
      </c>
    </row>
    <row r="265" spans="1:4" x14ac:dyDescent="0.25">
      <c r="A265" s="5" t="s">
        <v>222</v>
      </c>
      <c r="B265" s="7">
        <v>-1.6115720051004052</v>
      </c>
      <c r="C265" s="7">
        <v>0</v>
      </c>
      <c r="D265" s="7">
        <f t="shared" si="3"/>
        <v>-1.6115720051004052</v>
      </c>
    </row>
    <row r="266" spans="1:4" x14ac:dyDescent="0.25">
      <c r="A266" s="5" t="s">
        <v>223</v>
      </c>
      <c r="B266" s="7">
        <v>-1.6115720051004052</v>
      </c>
      <c r="C266" s="7">
        <v>0</v>
      </c>
      <c r="D266" s="7">
        <f t="shared" ref="D266:D329" si="4">SUM(B266:C266)</f>
        <v>-1.6115720051004052</v>
      </c>
    </row>
    <row r="267" spans="1:4" x14ac:dyDescent="0.25">
      <c r="A267" s="5" t="s">
        <v>7</v>
      </c>
      <c r="B267" s="7">
        <v>-1.6115720051004052</v>
      </c>
      <c r="C267" s="7">
        <v>-2.5311170765376776E-4</v>
      </c>
      <c r="D267" s="7">
        <f t="shared" si="4"/>
        <v>-1.6118251168080591</v>
      </c>
    </row>
    <row r="268" spans="1:4" x14ac:dyDescent="0.25">
      <c r="A268" s="5" t="s">
        <v>11</v>
      </c>
      <c r="B268" s="7">
        <v>-1.6115720051004052</v>
      </c>
      <c r="C268" s="7">
        <v>0</v>
      </c>
      <c r="D268" s="7">
        <f t="shared" si="4"/>
        <v>-1.6115720051004052</v>
      </c>
    </row>
    <row r="269" spans="1:4" x14ac:dyDescent="0.25">
      <c r="A269" s="5" t="s">
        <v>663</v>
      </c>
      <c r="B269" s="7">
        <v>-1.6115720051004052</v>
      </c>
      <c r="C269" s="7">
        <v>0</v>
      </c>
      <c r="D269" s="7">
        <f t="shared" si="4"/>
        <v>-1.6115720051004052</v>
      </c>
    </row>
    <row r="270" spans="1:4" x14ac:dyDescent="0.25">
      <c r="A270" s="5" t="s">
        <v>16</v>
      </c>
      <c r="B270" s="7">
        <v>-1.6115720051004052</v>
      </c>
      <c r="C270" s="7">
        <v>-1.728981723127632E-2</v>
      </c>
      <c r="D270" s="7">
        <f t="shared" si="4"/>
        <v>-1.6288618223316815</v>
      </c>
    </row>
    <row r="271" spans="1:4" x14ac:dyDescent="0.25">
      <c r="A271" s="5" t="s">
        <v>193</v>
      </c>
      <c r="B271" s="7">
        <v>-1.6115720051004052</v>
      </c>
      <c r="C271" s="7">
        <v>0</v>
      </c>
      <c r="D271" s="7">
        <f t="shared" si="4"/>
        <v>-1.6115720051004052</v>
      </c>
    </row>
    <row r="272" spans="1:4" x14ac:dyDescent="0.25">
      <c r="A272" s="5" t="s">
        <v>56</v>
      </c>
      <c r="B272" s="7">
        <v>-1.6115720051004052</v>
      </c>
      <c r="C272" s="7">
        <v>-1.2366937492318288E-2</v>
      </c>
      <c r="D272" s="7">
        <f t="shared" si="4"/>
        <v>-1.6239389425927235</v>
      </c>
    </row>
    <row r="273" spans="1:4" x14ac:dyDescent="0.25">
      <c r="A273" s="5" t="s">
        <v>502</v>
      </c>
      <c r="B273" s="7">
        <v>-1.6115720051004052</v>
      </c>
      <c r="C273" s="7">
        <v>0</v>
      </c>
      <c r="D273" s="7">
        <f t="shared" si="4"/>
        <v>-1.6115720051004052</v>
      </c>
    </row>
    <row r="274" spans="1:4" x14ac:dyDescent="0.25">
      <c r="A274" s="5" t="s">
        <v>119</v>
      </c>
      <c r="B274" s="7">
        <v>-1.6115720051004052</v>
      </c>
      <c r="C274" s="7">
        <v>-0.56435117849963645</v>
      </c>
      <c r="D274" s="7">
        <f t="shared" si="4"/>
        <v>-2.1759231836000419</v>
      </c>
    </row>
    <row r="275" spans="1:4" x14ac:dyDescent="0.25">
      <c r="A275" s="5" t="s">
        <v>70</v>
      </c>
      <c r="B275" s="7">
        <v>-1.5129043204349881</v>
      </c>
      <c r="C275" s="7">
        <v>-1.9687667857510506E-2</v>
      </c>
      <c r="D275" s="7">
        <f t="shared" si="4"/>
        <v>-1.5325919882924985</v>
      </c>
    </row>
    <row r="276" spans="1:4" x14ac:dyDescent="0.25">
      <c r="A276" s="5" t="s">
        <v>664</v>
      </c>
      <c r="B276" s="7">
        <v>-1.6115720051004052</v>
      </c>
      <c r="C276" s="7">
        <v>0</v>
      </c>
      <c r="D276" s="7">
        <f t="shared" si="4"/>
        <v>-1.6115720051004052</v>
      </c>
    </row>
    <row r="277" spans="1:4" x14ac:dyDescent="0.25">
      <c r="A277" s="5" t="s">
        <v>55</v>
      </c>
      <c r="B277" s="7">
        <v>-1.6115720051004052</v>
      </c>
      <c r="C277" s="7">
        <v>-1.1293149814185086E-2</v>
      </c>
      <c r="D277" s="7">
        <f t="shared" si="4"/>
        <v>-1.6228651549145903</v>
      </c>
    </row>
    <row r="278" spans="1:4" x14ac:dyDescent="0.25">
      <c r="A278" s="5" t="s">
        <v>122</v>
      </c>
      <c r="B278" s="7">
        <v>-1.6115720051004052</v>
      </c>
      <c r="C278" s="7">
        <v>-0.73114088624163631</v>
      </c>
      <c r="D278" s="7">
        <f t="shared" si="4"/>
        <v>-2.3427128913420416</v>
      </c>
    </row>
    <row r="279" spans="1:4" x14ac:dyDescent="0.25">
      <c r="A279" s="5" t="s">
        <v>363</v>
      </c>
      <c r="B279" s="7">
        <v>-1.6115720051004052</v>
      </c>
      <c r="C279" s="7">
        <v>0</v>
      </c>
      <c r="D279" s="7">
        <f t="shared" si="4"/>
        <v>-1.6115720051004052</v>
      </c>
    </row>
    <row r="280" spans="1:4" x14ac:dyDescent="0.25">
      <c r="A280" s="5" t="s">
        <v>61</v>
      </c>
      <c r="B280" s="7">
        <v>-1.5129043204349881</v>
      </c>
      <c r="C280" s="7">
        <v>-1.9422380222229078E-2</v>
      </c>
      <c r="D280" s="7">
        <f t="shared" si="4"/>
        <v>-1.5323267006572172</v>
      </c>
    </row>
    <row r="281" spans="1:4" x14ac:dyDescent="0.25">
      <c r="A281" s="5" t="s">
        <v>379</v>
      </c>
      <c r="B281" s="7">
        <v>-1.6115720051004052</v>
      </c>
      <c r="C281" s="7">
        <v>0</v>
      </c>
      <c r="D281" s="7">
        <f t="shared" si="4"/>
        <v>-1.6115720051004052</v>
      </c>
    </row>
    <row r="282" spans="1:4" x14ac:dyDescent="0.25">
      <c r="A282" s="5" t="s">
        <v>534</v>
      </c>
      <c r="B282" s="7">
        <v>0</v>
      </c>
      <c r="C282" s="7">
        <v>0</v>
      </c>
      <c r="D282" s="7">
        <f t="shared" si="4"/>
        <v>0</v>
      </c>
    </row>
    <row r="283" spans="1:4" x14ac:dyDescent="0.25">
      <c r="A283" s="5" t="s">
        <v>52</v>
      </c>
      <c r="B283" s="7">
        <v>-1.6115720051004052</v>
      </c>
      <c r="C283" s="7">
        <v>-1.8406958591114068E-2</v>
      </c>
      <c r="D283" s="7">
        <f t="shared" si="4"/>
        <v>-1.6299789636915192</v>
      </c>
    </row>
    <row r="284" spans="1:4" x14ac:dyDescent="0.25">
      <c r="A284" s="5" t="s">
        <v>503</v>
      </c>
      <c r="B284" s="7">
        <v>-1.6115720051004052</v>
      </c>
      <c r="C284" s="7">
        <v>0</v>
      </c>
      <c r="D284" s="7">
        <f t="shared" si="4"/>
        <v>-1.6115720051004052</v>
      </c>
    </row>
    <row r="285" spans="1:4" x14ac:dyDescent="0.25">
      <c r="A285" s="5" t="s">
        <v>205</v>
      </c>
      <c r="B285" s="7">
        <v>-1.6115720051004052</v>
      </c>
      <c r="C285" s="7">
        <v>-6.1029942354905602</v>
      </c>
      <c r="D285" s="7">
        <f t="shared" si="4"/>
        <v>-7.7145662405909654</v>
      </c>
    </row>
    <row r="286" spans="1:4" x14ac:dyDescent="0.25">
      <c r="A286" s="5" t="s">
        <v>268</v>
      </c>
      <c r="B286" s="7">
        <v>-1.5129043204349881</v>
      </c>
      <c r="C286" s="7">
        <v>-1.3499367943097585E-3</v>
      </c>
      <c r="D286" s="7">
        <f t="shared" si="4"/>
        <v>-1.5142542572292979</v>
      </c>
    </row>
    <row r="287" spans="1:4" x14ac:dyDescent="0.25">
      <c r="A287" s="5" t="s">
        <v>321</v>
      </c>
      <c r="B287" s="7">
        <v>-1.6115720051004052</v>
      </c>
      <c r="C287" s="7">
        <v>0</v>
      </c>
      <c r="D287" s="7">
        <f t="shared" si="4"/>
        <v>-1.6115720051004052</v>
      </c>
    </row>
    <row r="288" spans="1:4" x14ac:dyDescent="0.25">
      <c r="A288" s="5" t="s">
        <v>164</v>
      </c>
      <c r="B288" s="7">
        <v>-1.6115720051004052</v>
      </c>
      <c r="C288" s="7">
        <v>0</v>
      </c>
      <c r="D288" s="7">
        <f t="shared" si="4"/>
        <v>-1.6115720051004052</v>
      </c>
    </row>
    <row r="289" spans="1:4" x14ac:dyDescent="0.25">
      <c r="A289" s="5" t="s">
        <v>165</v>
      </c>
      <c r="B289" s="7">
        <v>-1.6115720051004052</v>
      </c>
      <c r="C289" s="7">
        <v>0</v>
      </c>
      <c r="D289" s="7">
        <f t="shared" si="4"/>
        <v>-1.6115720051004052</v>
      </c>
    </row>
    <row r="290" spans="1:4" x14ac:dyDescent="0.25">
      <c r="A290" s="5" t="s">
        <v>167</v>
      </c>
      <c r="B290" s="7">
        <v>-1.6115720051004052</v>
      </c>
      <c r="C290" s="7">
        <v>0</v>
      </c>
      <c r="D290" s="7">
        <f t="shared" si="4"/>
        <v>-1.6115720051004052</v>
      </c>
    </row>
    <row r="291" spans="1:4" x14ac:dyDescent="0.25">
      <c r="A291" s="5" t="s">
        <v>168</v>
      </c>
      <c r="B291" s="7">
        <v>-1.5129043204349881</v>
      </c>
      <c r="C291" s="7">
        <v>0</v>
      </c>
      <c r="D291" s="7">
        <f t="shared" si="4"/>
        <v>-1.5129043204349881</v>
      </c>
    </row>
    <row r="292" spans="1:4" x14ac:dyDescent="0.25">
      <c r="A292" s="5" t="s">
        <v>358</v>
      </c>
      <c r="B292" s="7">
        <v>-1.6115720051004052</v>
      </c>
      <c r="C292" s="7">
        <v>0</v>
      </c>
      <c r="D292" s="7">
        <f t="shared" si="4"/>
        <v>-1.6115720051004052</v>
      </c>
    </row>
    <row r="293" spans="1:4" x14ac:dyDescent="0.25">
      <c r="A293" s="5" t="s">
        <v>173</v>
      </c>
      <c r="B293" s="7">
        <v>-1.6115720051004052</v>
      </c>
      <c r="C293" s="7">
        <v>0</v>
      </c>
      <c r="D293" s="7">
        <f t="shared" si="4"/>
        <v>-1.6115720051004052</v>
      </c>
    </row>
    <row r="294" spans="1:4" x14ac:dyDescent="0.25">
      <c r="A294" s="5" t="s">
        <v>178</v>
      </c>
      <c r="B294" s="7">
        <v>-1.6115720051004052</v>
      </c>
      <c r="C294" s="7">
        <v>0</v>
      </c>
      <c r="D294" s="7">
        <f t="shared" si="4"/>
        <v>-1.6115720051004052</v>
      </c>
    </row>
    <row r="295" spans="1:4" x14ac:dyDescent="0.25">
      <c r="A295" s="5" t="s">
        <v>62</v>
      </c>
      <c r="B295" s="7">
        <v>-1.6115720051004052</v>
      </c>
      <c r="C295" s="7">
        <v>0</v>
      </c>
      <c r="D295" s="7">
        <f t="shared" si="4"/>
        <v>-1.6115720051004052</v>
      </c>
    </row>
    <row r="296" spans="1:4" x14ac:dyDescent="0.25">
      <c r="A296" s="5" t="s">
        <v>151</v>
      </c>
      <c r="B296" s="7">
        <v>-1.6115720051004052</v>
      </c>
      <c r="C296" s="7">
        <v>0</v>
      </c>
      <c r="D296" s="7">
        <f t="shared" si="4"/>
        <v>-1.6115720051004052</v>
      </c>
    </row>
    <row r="297" spans="1:4" x14ac:dyDescent="0.25">
      <c r="A297" s="5" t="s">
        <v>179</v>
      </c>
      <c r="B297" s="7">
        <v>-1.6115720051004052</v>
      </c>
      <c r="C297" s="7">
        <v>0</v>
      </c>
      <c r="D297" s="7">
        <f t="shared" si="4"/>
        <v>-1.6115720051004052</v>
      </c>
    </row>
    <row r="298" spans="1:4" x14ac:dyDescent="0.25">
      <c r="A298" s="5" t="s">
        <v>180</v>
      </c>
      <c r="B298" s="7">
        <v>-1.6115720051004052</v>
      </c>
      <c r="C298" s="7">
        <v>0</v>
      </c>
      <c r="D298" s="7">
        <f t="shared" si="4"/>
        <v>-1.6115720051004052</v>
      </c>
    </row>
    <row r="299" spans="1:4" x14ac:dyDescent="0.25">
      <c r="A299" s="5" t="s">
        <v>101</v>
      </c>
      <c r="B299" s="7">
        <v>-1.6115720051004052</v>
      </c>
      <c r="C299" s="7">
        <v>0</v>
      </c>
      <c r="D299" s="7">
        <f t="shared" si="4"/>
        <v>-1.6115720051004052</v>
      </c>
    </row>
    <row r="300" spans="1:4" x14ac:dyDescent="0.25">
      <c r="A300" s="5" t="s">
        <v>152</v>
      </c>
      <c r="B300" s="7">
        <v>-1.6115720051004052</v>
      </c>
      <c r="C300" s="7">
        <v>0</v>
      </c>
      <c r="D300" s="7">
        <f t="shared" si="4"/>
        <v>-1.6115720051004052</v>
      </c>
    </row>
    <row r="301" spans="1:4" x14ac:dyDescent="0.25">
      <c r="A301" s="5" t="s">
        <v>332</v>
      </c>
      <c r="B301" s="7">
        <v>-1.6115720051004052</v>
      </c>
      <c r="C301" s="7">
        <v>0</v>
      </c>
      <c r="D301" s="7">
        <f t="shared" si="4"/>
        <v>-1.6115720051004052</v>
      </c>
    </row>
    <row r="302" spans="1:4" x14ac:dyDescent="0.25">
      <c r="A302" s="5" t="s">
        <v>333</v>
      </c>
      <c r="B302" s="7">
        <v>-1.6115720051004052</v>
      </c>
      <c r="C302" s="7">
        <v>0</v>
      </c>
      <c r="D302" s="7">
        <f t="shared" si="4"/>
        <v>-1.6115720051004052</v>
      </c>
    </row>
    <row r="303" spans="1:4" x14ac:dyDescent="0.25">
      <c r="A303" s="5" t="s">
        <v>68</v>
      </c>
      <c r="B303" s="7">
        <v>-1.6115720051004052</v>
      </c>
      <c r="C303" s="7">
        <v>-1.1606956676225216E-2</v>
      </c>
      <c r="D303" s="7">
        <f t="shared" si="4"/>
        <v>-1.6231789617766303</v>
      </c>
    </row>
    <row r="304" spans="1:4" x14ac:dyDescent="0.25">
      <c r="A304" s="5" t="s">
        <v>91</v>
      </c>
      <c r="B304" s="7">
        <v>-1.6115720051004052</v>
      </c>
      <c r="C304" s="7">
        <v>-6.6354816109608042E-2</v>
      </c>
      <c r="D304" s="7">
        <f t="shared" si="4"/>
        <v>-1.6779268212100134</v>
      </c>
    </row>
    <row r="305" spans="1:4" x14ac:dyDescent="0.25">
      <c r="A305" s="5" t="s">
        <v>10</v>
      </c>
      <c r="B305" s="7">
        <v>-1.6115720051004052</v>
      </c>
      <c r="C305" s="7">
        <v>0</v>
      </c>
      <c r="D305" s="7">
        <f t="shared" si="4"/>
        <v>-1.6115720051004052</v>
      </c>
    </row>
    <row r="306" spans="1:4" x14ac:dyDescent="0.25">
      <c r="A306" s="5" t="s">
        <v>256</v>
      </c>
      <c r="B306" s="7">
        <v>-1.6115720051004052</v>
      </c>
      <c r="C306" s="7">
        <v>0</v>
      </c>
      <c r="D306" s="7">
        <f t="shared" si="4"/>
        <v>-1.6115720051004052</v>
      </c>
    </row>
    <row r="307" spans="1:4" x14ac:dyDescent="0.25">
      <c r="A307" s="5" t="s">
        <v>158</v>
      </c>
      <c r="B307" s="7">
        <v>-1.6115720051004052</v>
      </c>
      <c r="C307" s="7">
        <v>0</v>
      </c>
      <c r="D307" s="7">
        <f t="shared" si="4"/>
        <v>-1.6115720051004052</v>
      </c>
    </row>
    <row r="308" spans="1:4" x14ac:dyDescent="0.25">
      <c r="A308" s="5" t="s">
        <v>188</v>
      </c>
      <c r="B308" s="7">
        <v>-1.6115720051004052</v>
      </c>
      <c r="C308" s="7">
        <v>0</v>
      </c>
      <c r="D308" s="7">
        <f t="shared" si="4"/>
        <v>-1.6115720051004052</v>
      </c>
    </row>
    <row r="309" spans="1:4" x14ac:dyDescent="0.25">
      <c r="A309" s="5" t="s">
        <v>162</v>
      </c>
      <c r="B309" s="7">
        <v>-1.6115720051004052</v>
      </c>
      <c r="C309" s="7">
        <v>0</v>
      </c>
      <c r="D309" s="7">
        <f t="shared" si="4"/>
        <v>-1.6115720051004052</v>
      </c>
    </row>
    <row r="310" spans="1:4" x14ac:dyDescent="0.25">
      <c r="A310" s="5" t="s">
        <v>199</v>
      </c>
      <c r="B310" s="7">
        <v>-1.6115720051004052</v>
      </c>
      <c r="C310" s="7">
        <v>0</v>
      </c>
      <c r="D310" s="7">
        <f t="shared" si="4"/>
        <v>-1.6115720051004052</v>
      </c>
    </row>
    <row r="311" spans="1:4" x14ac:dyDescent="0.25">
      <c r="A311" s="5" t="s">
        <v>206</v>
      </c>
      <c r="B311" s="7">
        <v>-1.6115720051004052</v>
      </c>
      <c r="C311" s="7">
        <v>-6.4253384751794193E-4</v>
      </c>
      <c r="D311" s="7">
        <f t="shared" si="4"/>
        <v>-1.6122145389479232</v>
      </c>
    </row>
    <row r="312" spans="1:4" x14ac:dyDescent="0.25">
      <c r="A312" s="5" t="s">
        <v>523</v>
      </c>
      <c r="B312" s="7">
        <v>-1.6115720051004052</v>
      </c>
      <c r="C312" s="7">
        <v>0</v>
      </c>
      <c r="D312" s="7">
        <f t="shared" si="4"/>
        <v>-1.6115720051004052</v>
      </c>
    </row>
    <row r="313" spans="1:4" x14ac:dyDescent="0.25">
      <c r="A313" s="5" t="s">
        <v>207</v>
      </c>
      <c r="B313" s="7">
        <v>-1.6115720051004052</v>
      </c>
      <c r="C313" s="7">
        <v>-1.0727361207471784E-2</v>
      </c>
      <c r="D313" s="7">
        <f t="shared" si="4"/>
        <v>-1.6222993663078771</v>
      </c>
    </row>
    <row r="314" spans="1:4" x14ac:dyDescent="0.25">
      <c r="A314" s="5" t="s">
        <v>208</v>
      </c>
      <c r="B314" s="7">
        <v>-1.6115720051004052</v>
      </c>
      <c r="C314" s="7">
        <v>-7.2876155317200238E-3</v>
      </c>
      <c r="D314" s="7">
        <f t="shared" si="4"/>
        <v>-1.6188596206321253</v>
      </c>
    </row>
    <row r="315" spans="1:4" x14ac:dyDescent="0.25">
      <c r="A315" s="5" t="s">
        <v>397</v>
      </c>
      <c r="B315" s="7">
        <v>-1.6115720051004052</v>
      </c>
      <c r="C315" s="7">
        <v>-5.1012755270784371E-3</v>
      </c>
      <c r="D315" s="7">
        <f t="shared" si="4"/>
        <v>-1.6166732806274837</v>
      </c>
    </row>
    <row r="316" spans="1:4" x14ac:dyDescent="0.25">
      <c r="A316" s="5" t="s">
        <v>269</v>
      </c>
      <c r="B316" s="7">
        <v>-1.5129043204349881</v>
      </c>
      <c r="C316" s="7">
        <v>-8.0988367099128308E-5</v>
      </c>
      <c r="D316" s="7">
        <f t="shared" si="4"/>
        <v>-1.5129853088020873</v>
      </c>
    </row>
    <row r="317" spans="1:4" x14ac:dyDescent="0.25">
      <c r="A317" s="5" t="s">
        <v>124</v>
      </c>
      <c r="B317" s="7">
        <v>-1.6115720051004052</v>
      </c>
      <c r="C317" s="7">
        <v>-0.62499901280362802</v>
      </c>
      <c r="D317" s="7">
        <f t="shared" si="4"/>
        <v>-2.2365710179040335</v>
      </c>
    </row>
    <row r="318" spans="1:4" x14ac:dyDescent="0.25">
      <c r="A318" s="5" t="s">
        <v>334</v>
      </c>
      <c r="B318" s="7">
        <v>-1.6115720051004052</v>
      </c>
      <c r="C318" s="7">
        <v>0</v>
      </c>
      <c r="D318" s="7">
        <f t="shared" si="4"/>
        <v>-1.6115720051004052</v>
      </c>
    </row>
    <row r="319" spans="1:4" x14ac:dyDescent="0.25">
      <c r="A319" s="5" t="s">
        <v>209</v>
      </c>
      <c r="B319" s="7">
        <v>-1.6115720051004052</v>
      </c>
      <c r="C319" s="7">
        <v>-5.4413943842381879E-2</v>
      </c>
      <c r="D319" s="7">
        <f t="shared" si="4"/>
        <v>-1.6659859489427871</v>
      </c>
    </row>
    <row r="320" spans="1:4" x14ac:dyDescent="0.25">
      <c r="A320" s="5" t="s">
        <v>261</v>
      </c>
      <c r="B320" s="7">
        <v>-1.6115720051004052</v>
      </c>
      <c r="C320" s="7">
        <v>-1.9724772152118282E-3</v>
      </c>
      <c r="D320" s="7">
        <f t="shared" si="4"/>
        <v>-1.6135444823156171</v>
      </c>
    </row>
    <row r="321" spans="1:4" x14ac:dyDescent="0.25">
      <c r="A321" s="5" t="s">
        <v>335</v>
      </c>
      <c r="B321" s="7">
        <v>-1.6115720051004052</v>
      </c>
      <c r="C321" s="7">
        <v>0</v>
      </c>
      <c r="D321" s="7">
        <f t="shared" si="4"/>
        <v>-1.6115720051004052</v>
      </c>
    </row>
    <row r="322" spans="1:4" x14ac:dyDescent="0.25">
      <c r="A322" s="5" t="s">
        <v>128</v>
      </c>
      <c r="B322" s="7">
        <v>-1.6115720051004052</v>
      </c>
      <c r="C322" s="7">
        <v>-1.2499980486677251</v>
      </c>
      <c r="D322" s="7">
        <f t="shared" si="4"/>
        <v>-2.8615700537681303</v>
      </c>
    </row>
    <row r="323" spans="1:4" x14ac:dyDescent="0.25">
      <c r="A323" s="5" t="s">
        <v>406</v>
      </c>
      <c r="B323" s="7">
        <v>-1.6115720051004052</v>
      </c>
      <c r="C323" s="7">
        <v>-5.1012755270784371E-3</v>
      </c>
      <c r="D323" s="7">
        <f t="shared" si="4"/>
        <v>-1.6166732806274837</v>
      </c>
    </row>
    <row r="324" spans="1:4" x14ac:dyDescent="0.25">
      <c r="A324" s="5" t="s">
        <v>665</v>
      </c>
      <c r="B324" s="7">
        <v>-1.6115720051004052</v>
      </c>
      <c r="C324" s="7">
        <v>0</v>
      </c>
      <c r="D324" s="7">
        <f t="shared" si="4"/>
        <v>-1.6115720051004052</v>
      </c>
    </row>
    <row r="325" spans="1:4" x14ac:dyDescent="0.25">
      <c r="A325" s="5" t="s">
        <v>522</v>
      </c>
      <c r="B325" s="7">
        <v>-1.6115720051004052</v>
      </c>
      <c r="C325" s="7">
        <v>0</v>
      </c>
      <c r="D325" s="7">
        <f t="shared" si="4"/>
        <v>-1.6115720051004052</v>
      </c>
    </row>
    <row r="326" spans="1:4" x14ac:dyDescent="0.25">
      <c r="A326" s="5" t="s">
        <v>524</v>
      </c>
      <c r="B326" s="7">
        <v>-1.5129043204349881</v>
      </c>
      <c r="C326" s="7">
        <v>0</v>
      </c>
      <c r="D326" s="7">
        <f t="shared" si="4"/>
        <v>-1.5129043204349881</v>
      </c>
    </row>
    <row r="327" spans="1:4" x14ac:dyDescent="0.25">
      <c r="A327" s="5" t="s">
        <v>525</v>
      </c>
      <c r="B327" s="7">
        <v>-1.6115720051004052</v>
      </c>
      <c r="C327" s="7">
        <v>0</v>
      </c>
      <c r="D327" s="7">
        <f t="shared" si="4"/>
        <v>-1.6115720051004052</v>
      </c>
    </row>
    <row r="328" spans="1:4" x14ac:dyDescent="0.25">
      <c r="A328" s="5" t="s">
        <v>504</v>
      </c>
      <c r="B328" s="7">
        <v>-1.6115720051004052</v>
      </c>
      <c r="C328" s="7">
        <v>0</v>
      </c>
      <c r="D328" s="7">
        <f t="shared" si="4"/>
        <v>-1.6115720051004052</v>
      </c>
    </row>
    <row r="329" spans="1:4" x14ac:dyDescent="0.25">
      <c r="A329" s="5" t="s">
        <v>116</v>
      </c>
      <c r="B329" s="7">
        <v>-1.6115720051004052</v>
      </c>
      <c r="C329" s="7">
        <v>-0.74224713095464301</v>
      </c>
      <c r="D329" s="7">
        <f t="shared" si="4"/>
        <v>-2.3538191360550482</v>
      </c>
    </row>
    <row r="330" spans="1:4" x14ac:dyDescent="0.25">
      <c r="A330" s="5" t="s">
        <v>263</v>
      </c>
      <c r="B330" s="7">
        <v>-1.5129043204349881</v>
      </c>
      <c r="C330" s="7">
        <v>-3.1775020223772467E-4</v>
      </c>
      <c r="D330" s="7">
        <f t="shared" ref="D330:D393" si="5">SUM(B330:C330)</f>
        <v>-1.5132220706372259</v>
      </c>
    </row>
    <row r="331" spans="1:4" x14ac:dyDescent="0.25">
      <c r="A331" s="5" t="s">
        <v>267</v>
      </c>
      <c r="B331" s="7">
        <v>-1.5129043204349881</v>
      </c>
      <c r="C331" s="7">
        <v>-2.6296775210085418E-3</v>
      </c>
      <c r="D331" s="7">
        <f t="shared" si="5"/>
        <v>-1.5155339979559967</v>
      </c>
    </row>
    <row r="332" spans="1:4" x14ac:dyDescent="0.25">
      <c r="A332" s="5" t="s">
        <v>528</v>
      </c>
      <c r="B332" s="7">
        <v>-1.6115720051004052</v>
      </c>
      <c r="C332" s="7">
        <v>0</v>
      </c>
      <c r="D332" s="7">
        <f t="shared" si="5"/>
        <v>-1.6115720051004052</v>
      </c>
    </row>
    <row r="333" spans="1:4" x14ac:dyDescent="0.25">
      <c r="A333" s="5" t="s">
        <v>118</v>
      </c>
      <c r="B333" s="7">
        <v>-1.5129043204349881</v>
      </c>
      <c r="C333" s="7">
        <v>-0.74251585459980418</v>
      </c>
      <c r="D333" s="7">
        <f t="shared" si="5"/>
        <v>-2.2554201750347924</v>
      </c>
    </row>
    <row r="334" spans="1:4" x14ac:dyDescent="0.25">
      <c r="A334" s="5" t="s">
        <v>530</v>
      </c>
      <c r="B334" s="7">
        <v>-1.6115720051004052</v>
      </c>
      <c r="C334" s="7">
        <v>0</v>
      </c>
      <c r="D334" s="7">
        <f t="shared" si="5"/>
        <v>-1.6115720051004052</v>
      </c>
    </row>
    <row r="335" spans="1:4" x14ac:dyDescent="0.25">
      <c r="A335" s="5" t="s">
        <v>531</v>
      </c>
      <c r="B335" s="7">
        <v>-1.6115720051004052</v>
      </c>
      <c r="C335" s="7">
        <v>0</v>
      </c>
      <c r="D335" s="7">
        <f t="shared" si="5"/>
        <v>-1.6115720051004052</v>
      </c>
    </row>
    <row r="336" spans="1:4" x14ac:dyDescent="0.25">
      <c r="A336" s="5" t="s">
        <v>270</v>
      </c>
      <c r="B336" s="7">
        <v>-1.6115720051004052</v>
      </c>
      <c r="C336" s="7">
        <v>0</v>
      </c>
      <c r="D336" s="7">
        <f t="shared" si="5"/>
        <v>-1.6115720051004052</v>
      </c>
    </row>
    <row r="337" spans="1:4" x14ac:dyDescent="0.25">
      <c r="A337" s="5" t="s">
        <v>666</v>
      </c>
      <c r="B337" s="7">
        <v>-1.6115720051004052</v>
      </c>
      <c r="C337" s="7">
        <v>0</v>
      </c>
      <c r="D337" s="7">
        <f t="shared" si="5"/>
        <v>-1.6115720051004052</v>
      </c>
    </row>
    <row r="338" spans="1:4" x14ac:dyDescent="0.25">
      <c r="A338" s="5" t="s">
        <v>554</v>
      </c>
      <c r="B338" s="7">
        <v>-1.5129043204349881</v>
      </c>
      <c r="C338" s="7">
        <v>0</v>
      </c>
      <c r="D338" s="7">
        <f t="shared" si="5"/>
        <v>-1.5129043204349881</v>
      </c>
    </row>
    <row r="339" spans="1:4" x14ac:dyDescent="0.25">
      <c r="A339" s="5" t="s">
        <v>537</v>
      </c>
      <c r="B339" s="7">
        <v>-1.6115720051004052</v>
      </c>
      <c r="C339" s="7">
        <v>0</v>
      </c>
      <c r="D339" s="7">
        <f t="shared" si="5"/>
        <v>-1.6115720051004052</v>
      </c>
    </row>
    <row r="340" spans="1:4" x14ac:dyDescent="0.25">
      <c r="A340" s="5" t="s">
        <v>129</v>
      </c>
      <c r="B340" s="7">
        <v>-1.6115720051004052</v>
      </c>
      <c r="C340" s="7">
        <v>-2.4741571416162582</v>
      </c>
      <c r="D340" s="7">
        <f t="shared" si="5"/>
        <v>-4.0857291467166634</v>
      </c>
    </row>
    <row r="341" spans="1:4" x14ac:dyDescent="0.25">
      <c r="A341" s="5" t="s">
        <v>538</v>
      </c>
      <c r="B341" s="7">
        <v>-1.6115720051004052</v>
      </c>
      <c r="C341" s="7">
        <v>0</v>
      </c>
      <c r="D341" s="7">
        <f t="shared" si="5"/>
        <v>-1.6115720051004052</v>
      </c>
    </row>
    <row r="342" spans="1:4" x14ac:dyDescent="0.25">
      <c r="A342" s="5" t="s">
        <v>271</v>
      </c>
      <c r="B342" s="7">
        <v>-1.6115720051004052</v>
      </c>
      <c r="C342" s="7">
        <v>0</v>
      </c>
      <c r="D342" s="7">
        <f t="shared" si="5"/>
        <v>-1.6115720051004052</v>
      </c>
    </row>
    <row r="343" spans="1:4" x14ac:dyDescent="0.25">
      <c r="A343" s="5" t="s">
        <v>266</v>
      </c>
      <c r="B343" s="7">
        <v>-1.6115720051004052</v>
      </c>
      <c r="C343" s="7">
        <v>-4.0602567753825517E-4</v>
      </c>
      <c r="D343" s="7">
        <f t="shared" si="5"/>
        <v>-1.6119780307779434</v>
      </c>
    </row>
    <row r="344" spans="1:4" x14ac:dyDescent="0.25">
      <c r="A344" s="5" t="s">
        <v>336</v>
      </c>
      <c r="B344" s="7">
        <v>-1.6115720051004052</v>
      </c>
      <c r="C344" s="7">
        <v>0</v>
      </c>
      <c r="D344" s="7">
        <f t="shared" si="5"/>
        <v>-1.6115720051004052</v>
      </c>
    </row>
    <row r="345" spans="1:4" x14ac:dyDescent="0.25">
      <c r="A345" s="5" t="s">
        <v>96</v>
      </c>
      <c r="B345" s="7">
        <v>-1.6115720051004052</v>
      </c>
      <c r="C345" s="7">
        <v>0</v>
      </c>
      <c r="D345" s="7">
        <f t="shared" si="5"/>
        <v>-1.6115720051004052</v>
      </c>
    </row>
    <row r="346" spans="1:4" x14ac:dyDescent="0.25">
      <c r="A346" s="5" t="s">
        <v>169</v>
      </c>
      <c r="B346" s="7">
        <v>-1.6115720051004052</v>
      </c>
      <c r="C346" s="7">
        <v>0</v>
      </c>
      <c r="D346" s="7">
        <f t="shared" si="5"/>
        <v>-1.6115720051004052</v>
      </c>
    </row>
    <row r="347" spans="1:4" x14ac:dyDescent="0.25">
      <c r="A347" s="5" t="s">
        <v>72</v>
      </c>
      <c r="B347" s="7">
        <v>-1.6115720051004052</v>
      </c>
      <c r="C347" s="7">
        <v>0</v>
      </c>
      <c r="D347" s="7">
        <f t="shared" si="5"/>
        <v>-1.6115720051004052</v>
      </c>
    </row>
    <row r="348" spans="1:4" x14ac:dyDescent="0.25">
      <c r="A348" s="5" t="s">
        <v>171</v>
      </c>
      <c r="B348" s="7">
        <v>-1.5129043204349881</v>
      </c>
      <c r="C348" s="7">
        <v>0</v>
      </c>
      <c r="D348" s="7">
        <f t="shared" si="5"/>
        <v>-1.5129043204349881</v>
      </c>
    </row>
    <row r="349" spans="1:4" x14ac:dyDescent="0.25">
      <c r="A349" s="5" t="s">
        <v>145</v>
      </c>
      <c r="B349" s="7">
        <v>-1.6115720051004052</v>
      </c>
      <c r="C349" s="7">
        <v>0</v>
      </c>
      <c r="D349" s="7">
        <f t="shared" si="5"/>
        <v>-1.6115720051004052</v>
      </c>
    </row>
    <row r="350" spans="1:4" x14ac:dyDescent="0.25">
      <c r="A350" s="5" t="s">
        <v>146</v>
      </c>
      <c r="B350" s="7">
        <v>-1.6115720051004052</v>
      </c>
      <c r="C350" s="7">
        <v>0</v>
      </c>
      <c r="D350" s="7">
        <f t="shared" si="5"/>
        <v>-1.6115720051004052</v>
      </c>
    </row>
    <row r="351" spans="1:4" x14ac:dyDescent="0.25">
      <c r="A351" s="5" t="s">
        <v>176</v>
      </c>
      <c r="B351" s="7">
        <v>-1.6115720051004052</v>
      </c>
      <c r="C351" s="7">
        <v>0</v>
      </c>
      <c r="D351" s="7">
        <f t="shared" si="5"/>
        <v>-1.6115720051004052</v>
      </c>
    </row>
    <row r="352" spans="1:4" x14ac:dyDescent="0.25">
      <c r="A352" s="5" t="s">
        <v>149</v>
      </c>
      <c r="B352" s="7">
        <v>-1.6115720051004052</v>
      </c>
      <c r="C352" s="7">
        <v>0</v>
      </c>
      <c r="D352" s="7">
        <f t="shared" si="5"/>
        <v>-1.6115720051004052</v>
      </c>
    </row>
    <row r="353" spans="1:4" x14ac:dyDescent="0.25">
      <c r="A353" s="5" t="s">
        <v>150</v>
      </c>
      <c r="B353" s="7">
        <v>-1.6115720051004052</v>
      </c>
      <c r="C353" s="7">
        <v>0</v>
      </c>
      <c r="D353" s="7">
        <f t="shared" si="5"/>
        <v>-1.6115720051004052</v>
      </c>
    </row>
    <row r="354" spans="1:4" x14ac:dyDescent="0.25">
      <c r="A354" s="5" t="s">
        <v>153</v>
      </c>
      <c r="B354" s="7">
        <v>-1.6115720051004052</v>
      </c>
      <c r="C354" s="7">
        <v>0</v>
      </c>
      <c r="D354" s="7">
        <f t="shared" si="5"/>
        <v>-1.6115720051004052</v>
      </c>
    </row>
    <row r="355" spans="1:4" x14ac:dyDescent="0.25">
      <c r="A355" s="5" t="s">
        <v>73</v>
      </c>
      <c r="B355" s="7">
        <v>-1.6115720051004052</v>
      </c>
      <c r="C355" s="7">
        <v>0</v>
      </c>
      <c r="D355" s="7">
        <f t="shared" si="5"/>
        <v>-1.6115720051004052</v>
      </c>
    </row>
    <row r="356" spans="1:4" x14ac:dyDescent="0.25">
      <c r="A356" s="5" t="s">
        <v>154</v>
      </c>
      <c r="B356" s="7">
        <v>-1.6115720051004052</v>
      </c>
      <c r="C356" s="7">
        <v>0</v>
      </c>
      <c r="D356" s="7">
        <f t="shared" si="5"/>
        <v>-1.6115720051004052</v>
      </c>
    </row>
    <row r="357" spans="1:4" x14ac:dyDescent="0.25">
      <c r="A357" s="5" t="s">
        <v>155</v>
      </c>
      <c r="B357" s="7">
        <v>-1.6115720051004052</v>
      </c>
      <c r="C357" s="7">
        <v>0</v>
      </c>
      <c r="D357" s="7">
        <f t="shared" si="5"/>
        <v>-1.6115720051004052</v>
      </c>
    </row>
    <row r="358" spans="1:4" x14ac:dyDescent="0.25">
      <c r="A358" s="5" t="s">
        <v>12</v>
      </c>
      <c r="B358" s="7">
        <v>-1.6115720051004052</v>
      </c>
      <c r="C358" s="7">
        <v>0</v>
      </c>
      <c r="D358" s="7">
        <f t="shared" si="5"/>
        <v>-1.6115720051004052</v>
      </c>
    </row>
    <row r="359" spans="1:4" x14ac:dyDescent="0.25">
      <c r="A359" s="5" t="s">
        <v>184</v>
      </c>
      <c r="B359" s="7">
        <v>-1.6115720051004052</v>
      </c>
      <c r="C359" s="7">
        <v>0</v>
      </c>
      <c r="D359" s="7">
        <f t="shared" si="5"/>
        <v>-1.6115720051004052</v>
      </c>
    </row>
    <row r="360" spans="1:4" x14ac:dyDescent="0.25">
      <c r="A360" s="5" t="s">
        <v>17</v>
      </c>
      <c r="B360" s="7">
        <v>-1.6115720051004052</v>
      </c>
      <c r="C360" s="7">
        <v>0</v>
      </c>
      <c r="D360" s="7">
        <f t="shared" si="5"/>
        <v>-1.6115720051004052</v>
      </c>
    </row>
    <row r="361" spans="1:4" x14ac:dyDescent="0.25">
      <c r="A361" s="5" t="s">
        <v>186</v>
      </c>
      <c r="B361" s="7">
        <v>-1.6115720051004052</v>
      </c>
      <c r="C361" s="7">
        <v>0</v>
      </c>
      <c r="D361" s="7">
        <f t="shared" si="5"/>
        <v>-1.6115720051004052</v>
      </c>
    </row>
    <row r="362" spans="1:4" x14ac:dyDescent="0.25">
      <c r="A362" s="5" t="s">
        <v>19</v>
      </c>
      <c r="B362" s="7">
        <v>-1.6115720051004052</v>
      </c>
      <c r="C362" s="7">
        <v>-4.2761027651456042E-4</v>
      </c>
      <c r="D362" s="7">
        <f t="shared" si="5"/>
        <v>-1.6119996153769198</v>
      </c>
    </row>
    <row r="363" spans="1:4" x14ac:dyDescent="0.25">
      <c r="A363" s="5" t="s">
        <v>189</v>
      </c>
      <c r="B363" s="7">
        <v>-1.6115720051004052</v>
      </c>
      <c r="C363" s="7">
        <v>0</v>
      </c>
      <c r="D363" s="7">
        <f t="shared" si="5"/>
        <v>-1.6115720051004052</v>
      </c>
    </row>
    <row r="364" spans="1:4" x14ac:dyDescent="0.25">
      <c r="A364" s="5" t="s">
        <v>8</v>
      </c>
      <c r="B364" s="7">
        <v>-1.6115720051004052</v>
      </c>
      <c r="C364" s="7">
        <v>0</v>
      </c>
      <c r="D364" s="7">
        <f t="shared" si="5"/>
        <v>-1.6115720051004052</v>
      </c>
    </row>
    <row r="365" spans="1:4" x14ac:dyDescent="0.25">
      <c r="A365" s="5" t="s">
        <v>262</v>
      </c>
      <c r="B365" s="7">
        <v>-1.6115720051004052</v>
      </c>
      <c r="C365" s="7">
        <v>0</v>
      </c>
      <c r="D365" s="7">
        <f t="shared" si="5"/>
        <v>-1.6115720051004052</v>
      </c>
    </row>
    <row r="366" spans="1:4" x14ac:dyDescent="0.25">
      <c r="A366" s="5" t="s">
        <v>337</v>
      </c>
      <c r="B366" s="7">
        <v>-1.6115720051004052</v>
      </c>
      <c r="C366" s="7">
        <v>0</v>
      </c>
      <c r="D366" s="7">
        <f t="shared" si="5"/>
        <v>-1.6115720051004052</v>
      </c>
    </row>
    <row r="367" spans="1:4" x14ac:dyDescent="0.25">
      <c r="A367" s="5" t="s">
        <v>159</v>
      </c>
      <c r="B367" s="7">
        <v>-1.6115720051004052</v>
      </c>
      <c r="C367" s="7">
        <v>0</v>
      </c>
      <c r="D367" s="7">
        <f t="shared" si="5"/>
        <v>-1.6115720051004052</v>
      </c>
    </row>
    <row r="368" spans="1:4" x14ac:dyDescent="0.25">
      <c r="A368" s="5" t="s">
        <v>198</v>
      </c>
      <c r="B368" s="7">
        <v>-1.6115720051004052</v>
      </c>
      <c r="C368" s="7">
        <v>0</v>
      </c>
      <c r="D368" s="7">
        <f t="shared" si="5"/>
        <v>-1.6115720051004052</v>
      </c>
    </row>
    <row r="369" spans="1:4" x14ac:dyDescent="0.25">
      <c r="A369" s="5" t="s">
        <v>260</v>
      </c>
      <c r="B369" s="7">
        <v>-1.5129043204349881</v>
      </c>
      <c r="C369" s="7">
        <v>-9.9024882316358451E-3</v>
      </c>
      <c r="D369" s="7">
        <f t="shared" si="5"/>
        <v>-1.522806808666624</v>
      </c>
    </row>
    <row r="370" spans="1:4" x14ac:dyDescent="0.25">
      <c r="A370" s="5" t="s">
        <v>338</v>
      </c>
      <c r="B370" s="7">
        <v>-1.6115720051004052</v>
      </c>
      <c r="C370" s="7">
        <v>0</v>
      </c>
      <c r="D370" s="7">
        <f t="shared" si="5"/>
        <v>-1.6115720051004052</v>
      </c>
    </row>
    <row r="371" spans="1:4" x14ac:dyDescent="0.25">
      <c r="A371" s="5" t="s">
        <v>339</v>
      </c>
      <c r="B371" s="7">
        <v>-1.6115720051004052</v>
      </c>
      <c r="C371" s="7">
        <v>0</v>
      </c>
      <c r="D371" s="7">
        <f t="shared" si="5"/>
        <v>-1.6115720051004052</v>
      </c>
    </row>
    <row r="372" spans="1:4" x14ac:dyDescent="0.25">
      <c r="A372" s="5" t="s">
        <v>340</v>
      </c>
      <c r="B372" s="7">
        <v>-1.6115720051004052</v>
      </c>
      <c r="C372" s="7">
        <v>0</v>
      </c>
      <c r="D372" s="7">
        <f t="shared" si="5"/>
        <v>-1.6115720051004052</v>
      </c>
    </row>
    <row r="373" spans="1:4" x14ac:dyDescent="0.25">
      <c r="A373" s="5" t="s">
        <v>521</v>
      </c>
      <c r="B373" s="7">
        <v>0</v>
      </c>
      <c r="C373" s="7">
        <v>0</v>
      </c>
      <c r="D373" s="7">
        <f t="shared" si="5"/>
        <v>0</v>
      </c>
    </row>
    <row r="374" spans="1:4" x14ac:dyDescent="0.25">
      <c r="A374" s="5" t="s">
        <v>57</v>
      </c>
      <c r="B374" s="7">
        <v>-1.5129043204349881</v>
      </c>
      <c r="C374" s="7">
        <v>-4.39827712986405E-3</v>
      </c>
      <c r="D374" s="7">
        <f t="shared" si="5"/>
        <v>-1.5173025975648522</v>
      </c>
    </row>
    <row r="375" spans="1:4" x14ac:dyDescent="0.25">
      <c r="A375" s="5" t="s">
        <v>98</v>
      </c>
      <c r="B375" s="7">
        <v>-1.5129043204349881</v>
      </c>
      <c r="C375" s="7">
        <v>-7.800572603973161E-3</v>
      </c>
      <c r="D375" s="7">
        <f t="shared" si="5"/>
        <v>-1.5207048930389613</v>
      </c>
    </row>
    <row r="376" spans="1:4" x14ac:dyDescent="0.25">
      <c r="A376" s="5" t="s">
        <v>210</v>
      </c>
      <c r="B376" s="7">
        <v>-1.5129043204349881</v>
      </c>
      <c r="C376" s="7">
        <v>-2.3060907140689979E-2</v>
      </c>
      <c r="D376" s="7">
        <f t="shared" si="5"/>
        <v>-1.5359652275756781</v>
      </c>
    </row>
    <row r="377" spans="1:4" x14ac:dyDescent="0.25">
      <c r="A377" s="5" t="s">
        <v>139</v>
      </c>
      <c r="B377" s="7">
        <v>-1.6115720051004052</v>
      </c>
      <c r="C377" s="7">
        <v>-8.6723560390695287</v>
      </c>
      <c r="D377" s="7">
        <f t="shared" si="5"/>
        <v>-10.283928044169933</v>
      </c>
    </row>
    <row r="378" spans="1:4" x14ac:dyDescent="0.25">
      <c r="A378" s="5" t="s">
        <v>341</v>
      </c>
      <c r="B378" s="7">
        <v>-1.6115720051004052</v>
      </c>
      <c r="C378" s="7">
        <v>0</v>
      </c>
      <c r="D378" s="7">
        <f t="shared" si="5"/>
        <v>-1.6115720051004052</v>
      </c>
    </row>
    <row r="379" spans="1:4" x14ac:dyDescent="0.25">
      <c r="A379" s="5" t="s">
        <v>94</v>
      </c>
      <c r="B379" s="7">
        <v>-1.6115720051004052</v>
      </c>
      <c r="C379" s="7">
        <v>-9.753010271631132E-3</v>
      </c>
      <c r="D379" s="7">
        <f t="shared" si="5"/>
        <v>-1.6213250153720364</v>
      </c>
    </row>
    <row r="380" spans="1:4" x14ac:dyDescent="0.25">
      <c r="A380" s="5" t="s">
        <v>141</v>
      </c>
      <c r="B380" s="7">
        <v>-1.6115720051004052</v>
      </c>
      <c r="C380" s="7">
        <v>-11.296713417639792</v>
      </c>
      <c r="D380" s="7">
        <f t="shared" si="5"/>
        <v>-12.908285422740196</v>
      </c>
    </row>
    <row r="381" spans="1:4" x14ac:dyDescent="0.25">
      <c r="A381" s="5" t="s">
        <v>342</v>
      </c>
      <c r="B381" s="7">
        <v>-1.6115720051004052</v>
      </c>
      <c r="C381" s="7">
        <v>0</v>
      </c>
      <c r="D381" s="7">
        <f t="shared" si="5"/>
        <v>-1.6115720051004052</v>
      </c>
    </row>
    <row r="382" spans="1:4" x14ac:dyDescent="0.25">
      <c r="A382" s="5" t="s">
        <v>134</v>
      </c>
      <c r="B382" s="7">
        <v>-1.6115720051004052</v>
      </c>
      <c r="C382" s="7">
        <v>-7.7684231739748375</v>
      </c>
      <c r="D382" s="7">
        <f t="shared" si="5"/>
        <v>-9.3799951790752427</v>
      </c>
    </row>
    <row r="383" spans="1:4" x14ac:dyDescent="0.25">
      <c r="A383" s="5" t="s">
        <v>211</v>
      </c>
      <c r="B383" s="7">
        <v>-1.6115720051004052</v>
      </c>
      <c r="C383" s="7">
        <v>-1.6135871362927695E-3</v>
      </c>
      <c r="D383" s="7">
        <f t="shared" si="5"/>
        <v>-1.613185592236698</v>
      </c>
    </row>
    <row r="384" spans="1:4" x14ac:dyDescent="0.25">
      <c r="A384" s="5" t="s">
        <v>274</v>
      </c>
      <c r="B384" s="7">
        <v>-1.5129043204349881</v>
      </c>
      <c r="C384" s="7">
        <v>-8.031961349836672E-5</v>
      </c>
      <c r="D384" s="7">
        <f t="shared" si="5"/>
        <v>-1.5129846400484865</v>
      </c>
    </row>
    <row r="385" spans="1:4" x14ac:dyDescent="0.25">
      <c r="A385" s="5" t="s">
        <v>280</v>
      </c>
      <c r="B385" s="7">
        <v>-1.5129043204349881</v>
      </c>
      <c r="C385" s="7">
        <v>-5.1549626049381979E-2</v>
      </c>
      <c r="D385" s="7">
        <f t="shared" si="5"/>
        <v>-1.5644539464843701</v>
      </c>
    </row>
    <row r="386" spans="1:4" x14ac:dyDescent="0.25">
      <c r="A386" s="5" t="s">
        <v>540</v>
      </c>
      <c r="B386" s="7">
        <v>0</v>
      </c>
      <c r="C386" s="7">
        <v>-7.2294570289227581E-5</v>
      </c>
      <c r="D386" s="7">
        <f t="shared" si="5"/>
        <v>-7.2294570289227581E-5</v>
      </c>
    </row>
    <row r="387" spans="1:4" x14ac:dyDescent="0.25">
      <c r="A387" s="5" t="s">
        <v>212</v>
      </c>
      <c r="B387" s="7">
        <v>-1.6115720051004052</v>
      </c>
      <c r="C387" s="7">
        <v>-2.0636560035584235E-2</v>
      </c>
      <c r="D387" s="7">
        <f t="shared" si="5"/>
        <v>-1.6322085651359894</v>
      </c>
    </row>
    <row r="388" spans="1:4" x14ac:dyDescent="0.25">
      <c r="A388" s="5" t="s">
        <v>343</v>
      </c>
      <c r="B388" s="7">
        <v>-1.6115720051004052</v>
      </c>
      <c r="C388" s="7">
        <v>0</v>
      </c>
      <c r="D388" s="7">
        <f t="shared" si="5"/>
        <v>-1.6115720051004052</v>
      </c>
    </row>
    <row r="389" spans="1:4" x14ac:dyDescent="0.25">
      <c r="A389" s="5" t="s">
        <v>281</v>
      </c>
      <c r="B389" s="7">
        <v>-1.5129043204349881</v>
      </c>
      <c r="C389" s="7">
        <v>-3.4036952445769104E-2</v>
      </c>
      <c r="D389" s="7">
        <f t="shared" si="5"/>
        <v>-1.5469412728807572</v>
      </c>
    </row>
    <row r="390" spans="1:4" x14ac:dyDescent="0.25">
      <c r="A390" s="5" t="s">
        <v>81</v>
      </c>
      <c r="B390" s="7">
        <v>-1.6115720051004052</v>
      </c>
      <c r="C390" s="7">
        <v>-3.6931986783466042E-2</v>
      </c>
      <c r="D390" s="7">
        <f t="shared" si="5"/>
        <v>-1.6485039918838713</v>
      </c>
    </row>
    <row r="391" spans="1:4" x14ac:dyDescent="0.25">
      <c r="A391" s="5" t="s">
        <v>99</v>
      </c>
      <c r="B391" s="7">
        <v>-1.5129043204349881</v>
      </c>
      <c r="C391" s="7">
        <v>-0.10116272615471032</v>
      </c>
      <c r="D391" s="7">
        <f t="shared" si="5"/>
        <v>-1.6140670465896985</v>
      </c>
    </row>
    <row r="392" spans="1:4" x14ac:dyDescent="0.25">
      <c r="A392" s="5" t="s">
        <v>344</v>
      </c>
      <c r="B392" s="7">
        <v>-1.6115720051004052</v>
      </c>
      <c r="C392" s="7">
        <v>0</v>
      </c>
      <c r="D392" s="7">
        <f t="shared" si="5"/>
        <v>-1.6115720051004052</v>
      </c>
    </row>
    <row r="393" spans="1:4" x14ac:dyDescent="0.25">
      <c r="A393" s="5" t="s">
        <v>65</v>
      </c>
      <c r="B393" s="7">
        <v>-1.6115720051004052</v>
      </c>
      <c r="C393" s="7">
        <v>-4.2061004054741592E-2</v>
      </c>
      <c r="D393" s="7">
        <f t="shared" si="5"/>
        <v>-1.6536330091551468</v>
      </c>
    </row>
    <row r="394" spans="1:4" x14ac:dyDescent="0.25">
      <c r="A394" s="5" t="s">
        <v>265</v>
      </c>
      <c r="B394" s="7">
        <v>-1.5129043204349881</v>
      </c>
      <c r="C394" s="7">
        <v>-1.6439554679080433E-2</v>
      </c>
      <c r="D394" s="7">
        <f t="shared" ref="D394:D433" si="6">SUM(B394:C394)</f>
        <v>-1.5293438751140687</v>
      </c>
    </row>
    <row r="395" spans="1:4" x14ac:dyDescent="0.25">
      <c r="A395" s="5" t="s">
        <v>535</v>
      </c>
      <c r="B395" s="7">
        <v>-1.6115720051004052</v>
      </c>
      <c r="C395" s="7">
        <v>0</v>
      </c>
      <c r="D395" s="7">
        <f t="shared" si="6"/>
        <v>-1.6115720051004052</v>
      </c>
    </row>
    <row r="396" spans="1:4" x14ac:dyDescent="0.25">
      <c r="A396" s="5" t="s">
        <v>353</v>
      </c>
      <c r="B396" s="7">
        <v>-1.5129043204349881</v>
      </c>
      <c r="C396" s="7">
        <v>-5.720518300914682E-3</v>
      </c>
      <c r="D396" s="7">
        <f t="shared" si="6"/>
        <v>-1.5186248387359027</v>
      </c>
    </row>
    <row r="397" spans="1:4" x14ac:dyDescent="0.25">
      <c r="A397" s="5" t="s">
        <v>505</v>
      </c>
      <c r="B397" s="7">
        <v>-1.6115720051004052</v>
      </c>
      <c r="C397" s="7">
        <v>0</v>
      </c>
      <c r="D397" s="7">
        <f t="shared" si="6"/>
        <v>-1.6115720051004052</v>
      </c>
    </row>
    <row r="398" spans="1:4" x14ac:dyDescent="0.25">
      <c r="A398" s="5" t="s">
        <v>282</v>
      </c>
      <c r="B398" s="7">
        <v>-1.5129043204349881</v>
      </c>
      <c r="C398" s="7">
        <v>0</v>
      </c>
      <c r="D398" s="7">
        <f t="shared" si="6"/>
        <v>-1.5129043204349881</v>
      </c>
    </row>
    <row r="399" spans="1:4" x14ac:dyDescent="0.25">
      <c r="A399" s="5" t="s">
        <v>345</v>
      </c>
      <c r="B399" s="7">
        <v>-1.6115720051004052</v>
      </c>
      <c r="C399" s="7">
        <v>0</v>
      </c>
      <c r="D399" s="7">
        <f t="shared" si="6"/>
        <v>-1.6115720051004052</v>
      </c>
    </row>
    <row r="400" spans="1:4" x14ac:dyDescent="0.25">
      <c r="A400" s="5" t="s">
        <v>84</v>
      </c>
      <c r="B400" s="7">
        <v>-1.5129043204349881</v>
      </c>
      <c r="C400" s="7">
        <v>-2.6659032117477277E-2</v>
      </c>
      <c r="D400" s="7">
        <f t="shared" si="6"/>
        <v>-1.5395633525524655</v>
      </c>
    </row>
    <row r="401" spans="1:4" x14ac:dyDescent="0.25">
      <c r="A401" s="5" t="s">
        <v>667</v>
      </c>
      <c r="B401" s="7">
        <v>-1.6115720051004052</v>
      </c>
      <c r="C401" s="7">
        <v>0</v>
      </c>
      <c r="D401" s="7">
        <f t="shared" si="6"/>
        <v>-1.6115720051004052</v>
      </c>
    </row>
    <row r="402" spans="1:4" x14ac:dyDescent="0.25">
      <c r="A402" s="5" t="s">
        <v>346</v>
      </c>
      <c r="B402" s="7">
        <v>-1.6115720051004052</v>
      </c>
      <c r="C402" s="7">
        <v>0</v>
      </c>
      <c r="D402" s="7">
        <f t="shared" si="6"/>
        <v>-1.6115720051004052</v>
      </c>
    </row>
    <row r="403" spans="1:4" x14ac:dyDescent="0.25">
      <c r="A403" s="5" t="s">
        <v>83</v>
      </c>
      <c r="B403" s="7">
        <v>-1.5129043204349881</v>
      </c>
      <c r="C403" s="7">
        <v>-1.9351792126645246E-2</v>
      </c>
      <c r="D403" s="7">
        <f t="shared" si="6"/>
        <v>-1.5322561125616334</v>
      </c>
    </row>
    <row r="404" spans="1:4" x14ac:dyDescent="0.25">
      <c r="A404" s="5" t="s">
        <v>140</v>
      </c>
      <c r="B404" s="7">
        <v>-1.6115720051004052</v>
      </c>
      <c r="C404" s="7">
        <v>-17.426740287905965</v>
      </c>
      <c r="D404" s="7">
        <f t="shared" si="6"/>
        <v>-19.038312293006371</v>
      </c>
    </row>
    <row r="405" spans="1:4" x14ac:dyDescent="0.25">
      <c r="A405" s="5" t="s">
        <v>283</v>
      </c>
      <c r="B405" s="7">
        <v>-1.5129043204349881</v>
      </c>
      <c r="C405" s="7">
        <v>0</v>
      </c>
      <c r="D405" s="7">
        <f t="shared" si="6"/>
        <v>-1.5129043204349881</v>
      </c>
    </row>
    <row r="406" spans="1:4" x14ac:dyDescent="0.25">
      <c r="A406" s="5" t="s">
        <v>13</v>
      </c>
      <c r="B406" s="7">
        <v>-1.5129043204349881</v>
      </c>
      <c r="C406" s="7">
        <v>-4.7206855468381144E-3</v>
      </c>
      <c r="D406" s="7">
        <f t="shared" si="6"/>
        <v>-1.5176250059818261</v>
      </c>
    </row>
    <row r="407" spans="1:4" x14ac:dyDescent="0.25">
      <c r="A407" s="5" t="s">
        <v>88</v>
      </c>
      <c r="B407" s="7">
        <v>-1.6115720051004052</v>
      </c>
      <c r="C407" s="7">
        <v>-0.11459072194627835</v>
      </c>
      <c r="D407" s="7">
        <f t="shared" si="6"/>
        <v>-1.7261627270466835</v>
      </c>
    </row>
    <row r="408" spans="1:4" x14ac:dyDescent="0.25">
      <c r="A408" s="5" t="s">
        <v>67</v>
      </c>
      <c r="B408" s="7">
        <v>-1.5129043204349881</v>
      </c>
      <c r="C408" s="7">
        <v>-1.3029787613017986E-2</v>
      </c>
      <c r="D408" s="7">
        <f t="shared" si="6"/>
        <v>-1.5259341080480062</v>
      </c>
    </row>
    <row r="409" spans="1:4" x14ac:dyDescent="0.25">
      <c r="A409" s="5" t="s">
        <v>257</v>
      </c>
      <c r="B409" s="7">
        <v>-1.6115720051004052</v>
      </c>
      <c r="C409" s="7">
        <v>0</v>
      </c>
      <c r="D409" s="7">
        <f t="shared" si="6"/>
        <v>-1.6115720051004052</v>
      </c>
    </row>
    <row r="410" spans="1:4" x14ac:dyDescent="0.25">
      <c r="A410" s="5" t="s">
        <v>89</v>
      </c>
      <c r="B410" s="7">
        <v>0</v>
      </c>
      <c r="C410" s="7">
        <v>-5.1838504544441992E-2</v>
      </c>
      <c r="D410" s="7">
        <f t="shared" si="6"/>
        <v>-5.1838504544441992E-2</v>
      </c>
    </row>
    <row r="411" spans="1:4" x14ac:dyDescent="0.25">
      <c r="A411" s="5" t="s">
        <v>392</v>
      </c>
      <c r="B411" s="7">
        <v>0</v>
      </c>
      <c r="C411" s="7">
        <v>-5.1012755270784371E-3</v>
      </c>
      <c r="D411" s="7">
        <f t="shared" si="6"/>
        <v>-5.1012755270784371E-3</v>
      </c>
    </row>
    <row r="412" spans="1:4" x14ac:dyDescent="0.25">
      <c r="A412" s="5" t="s">
        <v>114</v>
      </c>
      <c r="B412" s="7">
        <v>0</v>
      </c>
      <c r="C412" s="7">
        <v>-0.74224713095464301</v>
      </c>
      <c r="D412" s="7">
        <f t="shared" si="6"/>
        <v>-0.74224713095464301</v>
      </c>
    </row>
    <row r="413" spans="1:4" x14ac:dyDescent="0.25">
      <c r="A413" s="5" t="s">
        <v>115</v>
      </c>
      <c r="B413" s="7">
        <v>0</v>
      </c>
      <c r="C413" s="7">
        <v>-0.74224713095464301</v>
      </c>
      <c r="D413" s="7">
        <f t="shared" si="6"/>
        <v>-0.74224713095464301</v>
      </c>
    </row>
    <row r="414" spans="1:4" x14ac:dyDescent="0.25">
      <c r="A414" s="5" t="s">
        <v>393</v>
      </c>
      <c r="B414" s="7">
        <v>0</v>
      </c>
      <c r="C414" s="7">
        <v>-5.1012755270784371E-3</v>
      </c>
      <c r="D414" s="7">
        <f t="shared" si="6"/>
        <v>-5.1012755270784371E-3</v>
      </c>
    </row>
    <row r="415" spans="1:4" x14ac:dyDescent="0.25">
      <c r="A415" s="5" t="s">
        <v>133</v>
      </c>
      <c r="B415" s="7">
        <v>0</v>
      </c>
      <c r="C415" s="7">
        <v>-5.405450769155709</v>
      </c>
      <c r="D415" s="7">
        <f t="shared" si="6"/>
        <v>-5.405450769155709</v>
      </c>
    </row>
    <row r="416" spans="1:4" x14ac:dyDescent="0.25">
      <c r="A416" s="5" t="s">
        <v>394</v>
      </c>
      <c r="B416" s="7">
        <v>0</v>
      </c>
      <c r="C416" s="7">
        <v>-5.1012755270784371E-3</v>
      </c>
      <c r="D416" s="7">
        <f t="shared" si="6"/>
        <v>-5.1012755270784371E-3</v>
      </c>
    </row>
    <row r="417" spans="1:4" x14ac:dyDescent="0.25">
      <c r="A417" s="5" t="s">
        <v>395</v>
      </c>
      <c r="B417" s="7">
        <v>0</v>
      </c>
      <c r="C417" s="7">
        <v>-5.1012755270784371E-3</v>
      </c>
      <c r="D417" s="7">
        <f t="shared" si="6"/>
        <v>-5.1012755270784371E-3</v>
      </c>
    </row>
    <row r="418" spans="1:4" x14ac:dyDescent="0.25">
      <c r="A418" s="5" t="s">
        <v>123</v>
      </c>
      <c r="B418" s="7">
        <v>0</v>
      </c>
      <c r="C418" s="7">
        <v>-0.62499901280362802</v>
      </c>
      <c r="D418" s="7">
        <f t="shared" si="6"/>
        <v>-0.62499901280362802</v>
      </c>
    </row>
    <row r="419" spans="1:4" x14ac:dyDescent="0.25">
      <c r="A419" s="5" t="s">
        <v>396</v>
      </c>
      <c r="B419" s="7">
        <v>0</v>
      </c>
      <c r="C419" s="7">
        <v>-5.1012755270784371E-3</v>
      </c>
      <c r="D419" s="7">
        <f t="shared" si="6"/>
        <v>-5.1012755270784371E-3</v>
      </c>
    </row>
    <row r="420" spans="1:4" x14ac:dyDescent="0.25">
      <c r="A420" s="5" t="s">
        <v>117</v>
      </c>
      <c r="B420" s="7">
        <v>0</v>
      </c>
      <c r="C420" s="7">
        <v>-0.74224713095464301</v>
      </c>
      <c r="D420" s="7">
        <f t="shared" si="6"/>
        <v>-0.74224713095464301</v>
      </c>
    </row>
    <row r="421" spans="1:4" x14ac:dyDescent="0.25">
      <c r="A421" s="5" t="s">
        <v>398</v>
      </c>
      <c r="B421" s="7">
        <v>0</v>
      </c>
      <c r="C421" s="7">
        <v>-5.1012755270784371E-3</v>
      </c>
      <c r="D421" s="7">
        <f t="shared" si="6"/>
        <v>-5.1012755270784371E-3</v>
      </c>
    </row>
    <row r="422" spans="1:4" x14ac:dyDescent="0.25">
      <c r="A422" s="5" t="s">
        <v>399</v>
      </c>
      <c r="B422" s="7">
        <v>0</v>
      </c>
      <c r="C422" s="7">
        <v>-5.1012755270784371E-3</v>
      </c>
      <c r="D422" s="7">
        <f t="shared" si="6"/>
        <v>-5.1012755270784371E-3</v>
      </c>
    </row>
    <row r="423" spans="1:4" x14ac:dyDescent="0.25">
      <c r="A423" s="5" t="s">
        <v>400</v>
      </c>
      <c r="B423" s="7">
        <v>0</v>
      </c>
      <c r="C423" s="7">
        <v>-5.1012755270784371E-3</v>
      </c>
      <c r="D423" s="7">
        <f t="shared" si="6"/>
        <v>-5.1012755270784371E-3</v>
      </c>
    </row>
    <row r="424" spans="1:4" x14ac:dyDescent="0.25">
      <c r="A424" s="5" t="s">
        <v>401</v>
      </c>
      <c r="B424" s="7">
        <v>0</v>
      </c>
      <c r="C424" s="7">
        <v>-5.1012755270784371E-3</v>
      </c>
      <c r="D424" s="7">
        <f t="shared" si="6"/>
        <v>-5.1012755270784371E-3</v>
      </c>
    </row>
    <row r="425" spans="1:4" x14ac:dyDescent="0.25">
      <c r="A425" s="5" t="s">
        <v>104</v>
      </c>
      <c r="B425" s="7">
        <v>0</v>
      </c>
      <c r="C425" s="7">
        <v>-0.51339000949798663</v>
      </c>
      <c r="D425" s="7">
        <f t="shared" si="6"/>
        <v>-0.51339000949798663</v>
      </c>
    </row>
    <row r="426" spans="1:4" x14ac:dyDescent="0.25">
      <c r="A426" s="5" t="s">
        <v>402</v>
      </c>
      <c r="B426" s="7">
        <v>0</v>
      </c>
      <c r="C426" s="7">
        <v>-5.1012755270784371E-3</v>
      </c>
      <c r="D426" s="7">
        <f t="shared" si="6"/>
        <v>-5.1012755270784371E-3</v>
      </c>
    </row>
    <row r="427" spans="1:4" x14ac:dyDescent="0.25">
      <c r="A427" s="5" t="s">
        <v>478</v>
      </c>
      <c r="B427" s="7">
        <v>0</v>
      </c>
      <c r="C427" s="7">
        <v>-5.1012755270784371E-3</v>
      </c>
      <c r="D427" s="7">
        <f t="shared" si="6"/>
        <v>-5.1012755270784371E-3</v>
      </c>
    </row>
    <row r="428" spans="1:4" x14ac:dyDescent="0.25">
      <c r="A428" s="5" t="s">
        <v>108</v>
      </c>
      <c r="B428" s="7">
        <v>0</v>
      </c>
      <c r="C428" s="7">
        <v>-0.51339000949798663</v>
      </c>
      <c r="D428" s="7">
        <f t="shared" si="6"/>
        <v>-0.51339000949798663</v>
      </c>
    </row>
    <row r="429" spans="1:4" x14ac:dyDescent="0.25">
      <c r="A429" s="5" t="s">
        <v>120</v>
      </c>
      <c r="B429" s="7">
        <v>0</v>
      </c>
      <c r="C429" s="7">
        <v>-0.53386565358094629</v>
      </c>
      <c r="D429" s="7">
        <f t="shared" si="6"/>
        <v>-0.53386565358094629</v>
      </c>
    </row>
    <row r="430" spans="1:4" x14ac:dyDescent="0.25">
      <c r="A430" s="5" t="s">
        <v>403</v>
      </c>
      <c r="B430" s="7">
        <v>0</v>
      </c>
      <c r="C430" s="7">
        <v>-5.1012755270784371E-3</v>
      </c>
      <c r="D430" s="7">
        <f t="shared" si="6"/>
        <v>-5.1012755270784371E-3</v>
      </c>
    </row>
    <row r="431" spans="1:4" x14ac:dyDescent="0.25">
      <c r="A431" s="5" t="s">
        <v>404</v>
      </c>
      <c r="B431" s="7">
        <v>0</v>
      </c>
      <c r="C431" s="7">
        <v>-5.1012755270784371E-3</v>
      </c>
      <c r="D431" s="7">
        <f t="shared" si="6"/>
        <v>-5.1012755270784371E-3</v>
      </c>
    </row>
    <row r="432" spans="1:4" x14ac:dyDescent="0.25">
      <c r="A432" s="5" t="s">
        <v>405</v>
      </c>
      <c r="B432" s="7">
        <v>0</v>
      </c>
      <c r="C432" s="7">
        <v>-5.1012755270784371E-3</v>
      </c>
      <c r="D432" s="7">
        <f t="shared" si="6"/>
        <v>-5.1012755270784371E-3</v>
      </c>
    </row>
    <row r="433" spans="1:4" x14ac:dyDescent="0.25">
      <c r="A433" s="5" t="s">
        <v>519</v>
      </c>
      <c r="B433" s="7">
        <v>0</v>
      </c>
      <c r="C433" s="7">
        <v>-0.62499901280362802</v>
      </c>
      <c r="D433" s="7">
        <f t="shared" si="6"/>
        <v>-0.62499901280362802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336E-7CBF-4A1C-B4CF-8E0610774C72}">
  <dimension ref="A2:H41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8" ht="15" customHeight="1" x14ac:dyDescent="0.3">
      <c r="B2" s="2" t="s">
        <v>620</v>
      </c>
      <c r="C2" s="3"/>
      <c r="D2" s="3"/>
      <c r="F2" s="3"/>
    </row>
    <row r="3" spans="1:8" ht="15" customHeight="1" x14ac:dyDescent="0.3">
      <c r="B3" s="2"/>
      <c r="C3" s="3"/>
      <c r="D3" s="3"/>
      <c r="F3" s="3"/>
      <c r="H3" s="1">
        <f>IFERROR(VLOOKUP(A9,'[1]Item 1'!$B$4:$J$7,0),0)</f>
        <v>0</v>
      </c>
    </row>
    <row r="5" spans="1:8" ht="13" x14ac:dyDescent="0.3">
      <c r="A5" s="2" t="s">
        <v>681</v>
      </c>
    </row>
    <row r="8" spans="1:8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8" x14ac:dyDescent="0.25">
      <c r="A9" s="5" t="s">
        <v>568</v>
      </c>
      <c r="B9" s="7">
        <v>-7377.6327472706389</v>
      </c>
      <c r="C9" s="7">
        <v>-3865.2808266725788</v>
      </c>
      <c r="D9" s="7">
        <f>SUM(B9:C9)</f>
        <v>-11242.913573943217</v>
      </c>
    </row>
    <row r="11" spans="1:8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8" x14ac:dyDescent="0.25">
      <c r="A12" s="5" t="s">
        <v>138</v>
      </c>
      <c r="B12" s="7">
        <v>-189.90878710755871</v>
      </c>
      <c r="C12" s="7">
        <v>-42.212904106328644</v>
      </c>
      <c r="D12" s="7">
        <f t="shared" ref="D12:D75" si="0">SUM(B12:C12)</f>
        <v>-232.12169121388735</v>
      </c>
    </row>
    <row r="13" spans="1:8" x14ac:dyDescent="0.25">
      <c r="A13" s="5" t="s">
        <v>569</v>
      </c>
      <c r="B13" s="7">
        <v>-23.545874648274911</v>
      </c>
      <c r="C13" s="7">
        <v>0</v>
      </c>
      <c r="D13" s="7">
        <f t="shared" si="0"/>
        <v>-23.545874648274911</v>
      </c>
    </row>
    <row r="14" spans="1:8" x14ac:dyDescent="0.25">
      <c r="A14" s="5" t="s">
        <v>322</v>
      </c>
      <c r="B14" s="7">
        <v>-173.33379497443988</v>
      </c>
      <c r="C14" s="7">
        <v>0</v>
      </c>
      <c r="D14" s="7">
        <f t="shared" si="0"/>
        <v>-173.33379497443988</v>
      </c>
    </row>
    <row r="15" spans="1:8" x14ac:dyDescent="0.25">
      <c r="A15" s="5" t="s">
        <v>653</v>
      </c>
      <c r="B15" s="7">
        <v>-23.545874648274911</v>
      </c>
      <c r="C15" s="7">
        <v>0</v>
      </c>
      <c r="D15" s="7">
        <f t="shared" si="0"/>
        <v>-23.545874648274911</v>
      </c>
    </row>
    <row r="16" spans="1:8" x14ac:dyDescent="0.25">
      <c r="A16" s="5" t="s">
        <v>201</v>
      </c>
      <c r="B16" s="7">
        <v>-130.61038356367138</v>
      </c>
      <c r="C16" s="7">
        <v>0</v>
      </c>
      <c r="D16" s="7">
        <f t="shared" si="0"/>
        <v>-130.61038356367138</v>
      </c>
    </row>
    <row r="17" spans="1:4" x14ac:dyDescent="0.25">
      <c r="A17" s="5" t="s">
        <v>97</v>
      </c>
      <c r="B17" s="7">
        <v>-130.61038356367138</v>
      </c>
      <c r="C17" s="7">
        <v>-71.261476912102651</v>
      </c>
      <c r="D17" s="7">
        <f t="shared" si="0"/>
        <v>-201.87186047577404</v>
      </c>
    </row>
    <row r="18" spans="1:4" x14ac:dyDescent="0.25">
      <c r="A18" s="5" t="s">
        <v>323</v>
      </c>
      <c r="B18" s="7">
        <v>-47.81651735857448</v>
      </c>
      <c r="C18" s="7">
        <v>0</v>
      </c>
      <c r="D18" s="7">
        <f t="shared" si="0"/>
        <v>-47.81651735857448</v>
      </c>
    </row>
    <row r="19" spans="1:4" x14ac:dyDescent="0.25">
      <c r="A19" s="5" t="s">
        <v>74</v>
      </c>
      <c r="B19" s="7">
        <v>-52.704265540042378</v>
      </c>
      <c r="C19" s="7">
        <v>-0.26676284243560672</v>
      </c>
      <c r="D19" s="7">
        <f t="shared" si="0"/>
        <v>-52.971028382477982</v>
      </c>
    </row>
    <row r="20" spans="1:4" x14ac:dyDescent="0.25">
      <c r="A20" s="5" t="s">
        <v>570</v>
      </c>
      <c r="B20" s="7">
        <v>-44.849285044333158</v>
      </c>
      <c r="C20" s="7">
        <v>0</v>
      </c>
      <c r="D20" s="7">
        <f t="shared" si="0"/>
        <v>-44.849285044333158</v>
      </c>
    </row>
    <row r="21" spans="1:4" x14ac:dyDescent="0.25">
      <c r="A21" s="5" t="s">
        <v>571</v>
      </c>
      <c r="B21" s="7">
        <v>-30.273267404924887</v>
      </c>
      <c r="C21" s="7">
        <v>0</v>
      </c>
      <c r="D21" s="7">
        <f t="shared" si="0"/>
        <v>-30.273267404924887</v>
      </c>
    </row>
    <row r="22" spans="1:4" x14ac:dyDescent="0.25">
      <c r="A22" s="5" t="s">
        <v>572</v>
      </c>
      <c r="B22" s="7">
        <v>-32.515731657141536</v>
      </c>
      <c r="C22" s="7">
        <v>0</v>
      </c>
      <c r="D22" s="7">
        <f t="shared" si="0"/>
        <v>-32.515731657141536</v>
      </c>
    </row>
    <row r="23" spans="1:4" x14ac:dyDescent="0.25">
      <c r="A23" s="5" t="s">
        <v>324</v>
      </c>
      <c r="B23" s="7">
        <v>-189.90878710755871</v>
      </c>
      <c r="C23" s="7">
        <v>-54.418956060403097</v>
      </c>
      <c r="D23" s="7">
        <f t="shared" si="0"/>
        <v>-244.32774316796181</v>
      </c>
    </row>
    <row r="24" spans="1:4" x14ac:dyDescent="0.25">
      <c r="A24" s="5" t="s">
        <v>573</v>
      </c>
      <c r="B24" s="7">
        <v>-185.32995898634684</v>
      </c>
      <c r="C24" s="7">
        <v>0</v>
      </c>
      <c r="D24" s="7">
        <f t="shared" si="0"/>
        <v>-185.32995898634684</v>
      </c>
    </row>
    <row r="25" spans="1:4" x14ac:dyDescent="0.25">
      <c r="A25" s="5" t="s">
        <v>574</v>
      </c>
      <c r="B25" s="7">
        <v>-25.788338900491564</v>
      </c>
      <c r="C25" s="7">
        <v>0</v>
      </c>
      <c r="D25" s="7">
        <f t="shared" si="0"/>
        <v>-25.788338900491564</v>
      </c>
    </row>
    <row r="26" spans="1:4" x14ac:dyDescent="0.25">
      <c r="A26" s="5" t="s">
        <v>75</v>
      </c>
      <c r="B26" s="7">
        <v>-189.90878710755871</v>
      </c>
      <c r="C26" s="7">
        <v>-110.0831310019324</v>
      </c>
      <c r="D26" s="7">
        <f t="shared" si="0"/>
        <v>-299.99191810949111</v>
      </c>
    </row>
    <row r="27" spans="1:4" x14ac:dyDescent="0.25">
      <c r="A27" s="5" t="s">
        <v>575</v>
      </c>
      <c r="B27" s="7">
        <v>-28.030803152708224</v>
      </c>
      <c r="C27" s="7">
        <v>0</v>
      </c>
      <c r="D27" s="7">
        <f t="shared" si="0"/>
        <v>-28.030803152708224</v>
      </c>
    </row>
    <row r="28" spans="1:4" x14ac:dyDescent="0.25">
      <c r="A28" s="5" t="s">
        <v>479</v>
      </c>
      <c r="B28" s="7">
        <v>-107.80330527756087</v>
      </c>
      <c r="C28" s="7">
        <v>-285.95044247892906</v>
      </c>
      <c r="D28" s="7">
        <f t="shared" si="0"/>
        <v>-393.75374775648993</v>
      </c>
    </row>
    <row r="29" spans="1:4" x14ac:dyDescent="0.25">
      <c r="A29" s="5" t="s">
        <v>576</v>
      </c>
      <c r="B29" s="7">
        <v>-24.667106774383239</v>
      </c>
      <c r="C29" s="7">
        <v>0</v>
      </c>
      <c r="D29" s="7">
        <f t="shared" si="0"/>
        <v>-24.667106774383239</v>
      </c>
    </row>
    <row r="30" spans="1:4" x14ac:dyDescent="0.25">
      <c r="A30" s="5" t="s">
        <v>577</v>
      </c>
      <c r="B30" s="7">
        <v>-26.909571026599895</v>
      </c>
      <c r="C30" s="7">
        <v>0</v>
      </c>
      <c r="D30" s="7">
        <f t="shared" si="0"/>
        <v>-26.909571026599895</v>
      </c>
    </row>
    <row r="31" spans="1:4" x14ac:dyDescent="0.25">
      <c r="A31" s="5" t="s">
        <v>325</v>
      </c>
      <c r="B31" s="7">
        <v>-139.7332148781156</v>
      </c>
      <c r="C31" s="7">
        <v>-41.285612032687908</v>
      </c>
      <c r="D31" s="7">
        <f t="shared" si="0"/>
        <v>-181.01882691080351</v>
      </c>
    </row>
    <row r="32" spans="1:4" x14ac:dyDescent="0.25">
      <c r="A32" s="5" t="s">
        <v>654</v>
      </c>
      <c r="B32" s="7">
        <v>-22.424642522166579</v>
      </c>
      <c r="C32" s="7">
        <v>0</v>
      </c>
      <c r="D32" s="7">
        <f t="shared" si="0"/>
        <v>-22.424642522166579</v>
      </c>
    </row>
    <row r="33" spans="1:4" x14ac:dyDescent="0.25">
      <c r="A33" s="5" t="s">
        <v>578</v>
      </c>
      <c r="B33" s="7">
        <v>-29.152035278816555</v>
      </c>
      <c r="C33" s="7">
        <v>0</v>
      </c>
      <c r="D33" s="7">
        <f t="shared" si="0"/>
        <v>-29.152035278816555</v>
      </c>
    </row>
    <row r="34" spans="1:4" x14ac:dyDescent="0.25">
      <c r="A34" s="5" t="s">
        <v>579</v>
      </c>
      <c r="B34" s="7">
        <v>-29.152035278816555</v>
      </c>
      <c r="C34" s="7">
        <v>0</v>
      </c>
      <c r="D34" s="7">
        <f t="shared" si="0"/>
        <v>-29.152035278816555</v>
      </c>
    </row>
    <row r="35" spans="1:4" x14ac:dyDescent="0.25">
      <c r="A35" s="5" t="s">
        <v>580</v>
      </c>
      <c r="B35" s="7">
        <v>-23.545874648274911</v>
      </c>
      <c r="C35" s="7">
        <v>0</v>
      </c>
      <c r="D35" s="7">
        <f t="shared" si="0"/>
        <v>-23.545874648274911</v>
      </c>
    </row>
    <row r="36" spans="1:4" x14ac:dyDescent="0.25">
      <c r="A36" s="5" t="s">
        <v>127</v>
      </c>
      <c r="B36" s="7">
        <v>-189.90878710755871</v>
      </c>
      <c r="C36" s="7">
        <v>-7.3491145709944732</v>
      </c>
      <c r="D36" s="7">
        <f t="shared" si="0"/>
        <v>-197.2579016785532</v>
      </c>
    </row>
    <row r="37" spans="1:4" x14ac:dyDescent="0.25">
      <c r="A37" s="5" t="s">
        <v>581</v>
      </c>
      <c r="B37" s="7">
        <v>-24.667106774383239</v>
      </c>
      <c r="C37" s="7">
        <v>0</v>
      </c>
      <c r="D37" s="7">
        <f t="shared" si="0"/>
        <v>-24.667106774383239</v>
      </c>
    </row>
    <row r="38" spans="1:4" x14ac:dyDescent="0.25">
      <c r="A38" s="5" t="s">
        <v>121</v>
      </c>
      <c r="B38" s="7">
        <v>-192.78211980502147</v>
      </c>
      <c r="C38" s="7">
        <v>-4.0371409163088403</v>
      </c>
      <c r="D38" s="7">
        <f t="shared" si="0"/>
        <v>-196.81926072133029</v>
      </c>
    </row>
    <row r="39" spans="1:4" x14ac:dyDescent="0.25">
      <c r="A39" s="5" t="s">
        <v>494</v>
      </c>
      <c r="B39" s="7">
        <v>-29.152035278816555</v>
      </c>
      <c r="C39" s="7">
        <v>-99.752251720090584</v>
      </c>
      <c r="D39" s="7">
        <f t="shared" si="0"/>
        <v>-128.90428699890714</v>
      </c>
    </row>
    <row r="40" spans="1:4" x14ac:dyDescent="0.25">
      <c r="A40" s="5" t="s">
        <v>110</v>
      </c>
      <c r="B40" s="7">
        <v>-44.849285044333158</v>
      </c>
      <c r="C40" s="7">
        <v>-3.5626978421975677</v>
      </c>
      <c r="D40" s="7">
        <f t="shared" si="0"/>
        <v>-48.411982886530723</v>
      </c>
    </row>
    <row r="41" spans="1:4" x14ac:dyDescent="0.25">
      <c r="A41" s="5" t="s">
        <v>582</v>
      </c>
      <c r="B41" s="7">
        <v>-168.7723793172178</v>
      </c>
      <c r="C41" s="7">
        <v>-5.2151924284325144</v>
      </c>
      <c r="D41" s="7">
        <f t="shared" si="0"/>
        <v>-173.98757174565031</v>
      </c>
    </row>
    <row r="42" spans="1:4" x14ac:dyDescent="0.25">
      <c r="A42" s="5" t="s">
        <v>583</v>
      </c>
      <c r="B42" s="7">
        <v>-25.788338900491564</v>
      </c>
      <c r="C42" s="7">
        <v>0</v>
      </c>
      <c r="D42" s="7">
        <f t="shared" si="0"/>
        <v>-25.788338900491564</v>
      </c>
    </row>
    <row r="43" spans="1:4" x14ac:dyDescent="0.25">
      <c r="A43" s="5" t="s">
        <v>584</v>
      </c>
      <c r="B43" s="7">
        <v>-29.152035278816555</v>
      </c>
      <c r="C43" s="7">
        <v>0</v>
      </c>
      <c r="D43" s="7">
        <f t="shared" si="0"/>
        <v>-29.152035278816555</v>
      </c>
    </row>
    <row r="44" spans="1:4" x14ac:dyDescent="0.25">
      <c r="A44" s="5" t="s">
        <v>585</v>
      </c>
      <c r="B44" s="7">
        <v>-40.364356539899845</v>
      </c>
      <c r="C44" s="7">
        <v>0</v>
      </c>
      <c r="D44" s="7">
        <f t="shared" si="0"/>
        <v>-40.364356539899845</v>
      </c>
    </row>
    <row r="45" spans="1:4" x14ac:dyDescent="0.25">
      <c r="A45" s="5" t="s">
        <v>586</v>
      </c>
      <c r="B45" s="7">
        <v>-31.394499531033208</v>
      </c>
      <c r="C45" s="7">
        <v>0</v>
      </c>
      <c r="D45" s="7">
        <f t="shared" si="0"/>
        <v>-31.394499531033208</v>
      </c>
    </row>
    <row r="46" spans="1:4" x14ac:dyDescent="0.25">
      <c r="A46" s="5" t="s">
        <v>86</v>
      </c>
      <c r="B46" s="7">
        <v>-47.81651735857448</v>
      </c>
      <c r="C46" s="7">
        <v>-1.2285338343721033</v>
      </c>
      <c r="D46" s="7">
        <f t="shared" si="0"/>
        <v>-49.04505119294658</v>
      </c>
    </row>
    <row r="47" spans="1:4" x14ac:dyDescent="0.25">
      <c r="A47" s="5" t="s">
        <v>587</v>
      </c>
      <c r="B47" s="7">
        <v>-22.424642522166579</v>
      </c>
      <c r="C47" s="7">
        <v>0</v>
      </c>
      <c r="D47" s="7">
        <f t="shared" si="0"/>
        <v>-22.424642522166579</v>
      </c>
    </row>
    <row r="48" spans="1:4" x14ac:dyDescent="0.25">
      <c r="A48" s="5" t="s">
        <v>137</v>
      </c>
      <c r="B48" s="7">
        <v>-1478.9115299498371</v>
      </c>
      <c r="C48" s="7">
        <v>-534.83424875342314</v>
      </c>
      <c r="D48" s="7">
        <f t="shared" si="0"/>
        <v>-2013.7457787032604</v>
      </c>
    </row>
    <row r="49" spans="1:4" x14ac:dyDescent="0.25">
      <c r="A49" s="5" t="s">
        <v>588</v>
      </c>
      <c r="B49" s="7">
        <v>-22.424642522166579</v>
      </c>
      <c r="C49" s="7">
        <v>0</v>
      </c>
      <c r="D49" s="7">
        <f t="shared" si="0"/>
        <v>-22.424642522166579</v>
      </c>
    </row>
    <row r="50" spans="1:4" x14ac:dyDescent="0.25">
      <c r="A50" s="5" t="s">
        <v>111</v>
      </c>
      <c r="B50" s="7">
        <v>-214.28776507796351</v>
      </c>
      <c r="C50" s="7">
        <v>-3.5626978421975677</v>
      </c>
      <c r="D50" s="7">
        <f t="shared" si="0"/>
        <v>-217.85046292016108</v>
      </c>
    </row>
    <row r="51" spans="1:4" x14ac:dyDescent="0.25">
      <c r="A51" s="5" t="s">
        <v>135</v>
      </c>
      <c r="B51" s="7">
        <v>-144.29463053533769</v>
      </c>
      <c r="C51" s="7">
        <v>-95.138926268866499</v>
      </c>
      <c r="D51" s="7">
        <f t="shared" si="0"/>
        <v>-239.43355680420419</v>
      </c>
    </row>
    <row r="52" spans="1:4" x14ac:dyDescent="0.25">
      <c r="A52" s="5" t="s">
        <v>497</v>
      </c>
      <c r="B52" s="7">
        <v>-173.33379497443988</v>
      </c>
      <c r="C52" s="7">
        <v>0</v>
      </c>
      <c r="D52" s="7">
        <f t="shared" si="0"/>
        <v>-173.33379497443988</v>
      </c>
    </row>
    <row r="53" spans="1:4" x14ac:dyDescent="0.25">
      <c r="A53" s="5" t="s">
        <v>589</v>
      </c>
      <c r="B53" s="7">
        <v>-26.909571026599895</v>
      </c>
      <c r="C53" s="7">
        <v>0</v>
      </c>
      <c r="D53" s="7">
        <f t="shared" si="0"/>
        <v>-26.909571026599895</v>
      </c>
    </row>
    <row r="54" spans="1:4" x14ac:dyDescent="0.25">
      <c r="A54" s="5" t="s">
        <v>590</v>
      </c>
      <c r="B54" s="7">
        <v>-44.849285044333158</v>
      </c>
      <c r="C54" s="7">
        <v>0</v>
      </c>
      <c r="D54" s="7">
        <f t="shared" si="0"/>
        <v>-44.849285044333158</v>
      </c>
    </row>
    <row r="55" spans="1:4" x14ac:dyDescent="0.25">
      <c r="A55" s="5" t="s">
        <v>591</v>
      </c>
      <c r="B55" s="7">
        <v>-30.273267404924887</v>
      </c>
      <c r="C55" s="7">
        <v>0</v>
      </c>
      <c r="D55" s="7">
        <f t="shared" si="0"/>
        <v>-30.273267404924887</v>
      </c>
    </row>
    <row r="56" spans="1:4" x14ac:dyDescent="0.25">
      <c r="A56" s="5" t="s">
        <v>592</v>
      </c>
      <c r="B56" s="7">
        <v>-30.273267404924887</v>
      </c>
      <c r="C56" s="7">
        <v>0</v>
      </c>
      <c r="D56" s="7">
        <f t="shared" si="0"/>
        <v>-30.273267404924887</v>
      </c>
    </row>
    <row r="57" spans="1:4" x14ac:dyDescent="0.25">
      <c r="A57" s="5" t="s">
        <v>593</v>
      </c>
      <c r="B57" s="7">
        <v>-25.788338900491564</v>
      </c>
      <c r="C57" s="7">
        <v>0</v>
      </c>
      <c r="D57" s="7">
        <f t="shared" si="0"/>
        <v>-25.788338900491564</v>
      </c>
    </row>
    <row r="58" spans="1:4" x14ac:dyDescent="0.25">
      <c r="A58" s="5" t="s">
        <v>594</v>
      </c>
      <c r="B58" s="7">
        <v>-44.849285044333158</v>
      </c>
      <c r="C58" s="7">
        <v>0</v>
      </c>
      <c r="D58" s="7">
        <f t="shared" si="0"/>
        <v>-44.849285044333158</v>
      </c>
    </row>
    <row r="59" spans="1:4" x14ac:dyDescent="0.25">
      <c r="A59" s="5" t="s">
        <v>112</v>
      </c>
      <c r="B59" s="7">
        <v>-189.90878710755871</v>
      </c>
      <c r="C59" s="7">
        <v>-81.545181116568557</v>
      </c>
      <c r="D59" s="7">
        <f t="shared" si="0"/>
        <v>-271.45396822412727</v>
      </c>
    </row>
    <row r="60" spans="1:4" x14ac:dyDescent="0.25">
      <c r="A60" s="5" t="s">
        <v>595</v>
      </c>
      <c r="B60" s="7">
        <v>-44.849285044333158</v>
      </c>
      <c r="C60" s="7">
        <v>0</v>
      </c>
      <c r="D60" s="7">
        <f t="shared" si="0"/>
        <v>-44.849285044333158</v>
      </c>
    </row>
    <row r="61" spans="1:4" x14ac:dyDescent="0.25">
      <c r="A61" s="5" t="s">
        <v>596</v>
      </c>
      <c r="B61" s="7">
        <v>-44.849285044333158</v>
      </c>
      <c r="C61" s="7">
        <v>0</v>
      </c>
      <c r="D61" s="7">
        <f t="shared" si="0"/>
        <v>-44.849285044333158</v>
      </c>
    </row>
    <row r="62" spans="1:4" x14ac:dyDescent="0.25">
      <c r="A62" s="5" t="s">
        <v>50</v>
      </c>
      <c r="B62" s="7">
        <v>-42.210356728032842</v>
      </c>
      <c r="C62" s="7">
        <v>-8.311805933609636E-3</v>
      </c>
      <c r="D62" s="7">
        <f t="shared" si="0"/>
        <v>-42.218668533966451</v>
      </c>
    </row>
    <row r="63" spans="1:4" x14ac:dyDescent="0.25">
      <c r="A63" s="5" t="s">
        <v>498</v>
      </c>
      <c r="B63" s="7">
        <v>-42.210356728032842</v>
      </c>
      <c r="C63" s="7">
        <v>0</v>
      </c>
      <c r="D63" s="7">
        <f t="shared" si="0"/>
        <v>-42.210356728032842</v>
      </c>
    </row>
    <row r="64" spans="1:4" x14ac:dyDescent="0.25">
      <c r="A64" s="5" t="s">
        <v>136</v>
      </c>
      <c r="B64" s="7">
        <v>-136.84246971666306</v>
      </c>
      <c r="C64" s="7">
        <v>-1899.4593947939265</v>
      </c>
      <c r="D64" s="7">
        <f t="shared" si="0"/>
        <v>-2036.3018645105897</v>
      </c>
    </row>
    <row r="65" spans="1:4" x14ac:dyDescent="0.25">
      <c r="A65" s="5" t="s">
        <v>326</v>
      </c>
      <c r="B65" s="7">
        <v>-37.725428223599522</v>
      </c>
      <c r="C65" s="7">
        <v>0</v>
      </c>
      <c r="D65" s="7">
        <f t="shared" si="0"/>
        <v>-37.725428223599522</v>
      </c>
    </row>
    <row r="66" spans="1:4" x14ac:dyDescent="0.25">
      <c r="A66" s="5" t="s">
        <v>597</v>
      </c>
      <c r="B66" s="7">
        <v>-44.849285044333158</v>
      </c>
      <c r="C66" s="7">
        <v>0</v>
      </c>
      <c r="D66" s="7">
        <f t="shared" si="0"/>
        <v>-44.849285044333158</v>
      </c>
    </row>
    <row r="67" spans="1:4" x14ac:dyDescent="0.25">
      <c r="A67" s="5" t="s">
        <v>327</v>
      </c>
      <c r="B67" s="7">
        <v>-36.60419609749119</v>
      </c>
      <c r="C67" s="7">
        <v>0</v>
      </c>
      <c r="D67" s="7">
        <f t="shared" si="0"/>
        <v>-36.60419609749119</v>
      </c>
    </row>
    <row r="68" spans="1:4" x14ac:dyDescent="0.25">
      <c r="A68" s="5" t="s">
        <v>69</v>
      </c>
      <c r="B68" s="7">
        <v>-38.128247900634108</v>
      </c>
      <c r="C68" s="7">
        <v>-9.0222260560830519E-2</v>
      </c>
      <c r="D68" s="7">
        <f t="shared" si="0"/>
        <v>-38.218470161194936</v>
      </c>
    </row>
    <row r="69" spans="1:4" x14ac:dyDescent="0.25">
      <c r="A69" s="5" t="s">
        <v>598</v>
      </c>
      <c r="B69" s="7">
        <v>-26.909571026599895</v>
      </c>
      <c r="C69" s="7">
        <v>0</v>
      </c>
      <c r="D69" s="7">
        <f t="shared" si="0"/>
        <v>-26.909571026599895</v>
      </c>
    </row>
    <row r="70" spans="1:4" x14ac:dyDescent="0.25">
      <c r="A70" s="5" t="s">
        <v>279</v>
      </c>
      <c r="B70" s="7">
        <v>-34.764551522309119</v>
      </c>
      <c r="C70" s="7">
        <v>0</v>
      </c>
      <c r="D70" s="7">
        <f t="shared" si="0"/>
        <v>-34.764551522309119</v>
      </c>
    </row>
    <row r="71" spans="1:4" x14ac:dyDescent="0.25">
      <c r="A71" s="5" t="s">
        <v>599</v>
      </c>
      <c r="B71" s="7">
        <v>-24.667106774383239</v>
      </c>
      <c r="C71" s="7">
        <v>0</v>
      </c>
      <c r="D71" s="7">
        <f t="shared" si="0"/>
        <v>-24.667106774383239</v>
      </c>
    </row>
    <row r="72" spans="1:4" x14ac:dyDescent="0.25">
      <c r="A72" s="5" t="s">
        <v>600</v>
      </c>
      <c r="B72" s="7">
        <v>-43.728052918224833</v>
      </c>
      <c r="C72" s="7">
        <v>0</v>
      </c>
      <c r="D72" s="7">
        <f t="shared" si="0"/>
        <v>-43.728052918224833</v>
      </c>
    </row>
    <row r="73" spans="1:4" x14ac:dyDescent="0.25">
      <c r="A73" s="5" t="s">
        <v>102</v>
      </c>
      <c r="B73" s="7">
        <v>-126.04896790644926</v>
      </c>
      <c r="C73" s="7">
        <v>-1108.8278941906865</v>
      </c>
      <c r="D73" s="7">
        <f t="shared" si="0"/>
        <v>-1234.8768620971357</v>
      </c>
    </row>
    <row r="74" spans="1:4" x14ac:dyDescent="0.25">
      <c r="A74" s="5" t="s">
        <v>85</v>
      </c>
      <c r="B74" s="7">
        <v>-50.461801287825722</v>
      </c>
      <c r="C74" s="7">
        <v>-0.30260612237487511</v>
      </c>
      <c r="D74" s="7">
        <f t="shared" si="0"/>
        <v>-50.764407410200597</v>
      </c>
    </row>
    <row r="75" spans="1:4" x14ac:dyDescent="0.25">
      <c r="A75" s="5" t="s">
        <v>601</v>
      </c>
      <c r="B75" s="7">
        <v>-35.879428035466532</v>
      </c>
      <c r="C75" s="7">
        <v>0</v>
      </c>
      <c r="D75" s="7">
        <f t="shared" si="0"/>
        <v>-35.879428035466532</v>
      </c>
    </row>
    <row r="76" spans="1:4" x14ac:dyDescent="0.25">
      <c r="A76" s="5" t="s">
        <v>368</v>
      </c>
      <c r="B76" s="7">
        <v>-26.909571026599895</v>
      </c>
      <c r="C76" s="7">
        <v>0</v>
      </c>
      <c r="D76" s="7">
        <f t="shared" ref="D76:D139" si="1">SUM(B76:C76)</f>
        <v>-26.909571026599895</v>
      </c>
    </row>
    <row r="77" spans="1:4" x14ac:dyDescent="0.25">
      <c r="A77" s="5" t="s">
        <v>59</v>
      </c>
      <c r="B77" s="7">
        <v>-30.279623017875799</v>
      </c>
      <c r="C77" s="7">
        <v>-3.3212299211503614E-2</v>
      </c>
      <c r="D77" s="7">
        <f t="shared" si="1"/>
        <v>-30.312835317087302</v>
      </c>
    </row>
    <row r="78" spans="1:4" x14ac:dyDescent="0.25">
      <c r="A78" s="5" t="s">
        <v>328</v>
      </c>
      <c r="B78" s="7">
        <v>-168.7723793172178</v>
      </c>
      <c r="C78" s="7">
        <v>0</v>
      </c>
      <c r="D78" s="7">
        <f t="shared" si="1"/>
        <v>-168.7723793172178</v>
      </c>
    </row>
    <row r="79" spans="1:4" x14ac:dyDescent="0.25">
      <c r="A79" s="5" t="s">
        <v>131</v>
      </c>
      <c r="B79" s="7">
        <v>-189.90878710755871</v>
      </c>
      <c r="C79" s="7">
        <v>-76.483892525889928</v>
      </c>
      <c r="D79" s="7">
        <f t="shared" si="1"/>
        <v>-266.39267963344867</v>
      </c>
    </row>
    <row r="80" spans="1:4" x14ac:dyDescent="0.25">
      <c r="A80" s="5" t="s">
        <v>602</v>
      </c>
      <c r="B80" s="7">
        <v>-23.545874648274911</v>
      </c>
      <c r="C80" s="7">
        <v>0</v>
      </c>
      <c r="D80" s="7">
        <f t="shared" si="1"/>
        <v>-23.545874648274911</v>
      </c>
    </row>
    <row r="81" spans="1:4" x14ac:dyDescent="0.25">
      <c r="A81" s="5" t="s">
        <v>603</v>
      </c>
      <c r="B81" s="7">
        <v>-34.758195909358207</v>
      </c>
      <c r="C81" s="7">
        <v>0</v>
      </c>
      <c r="D81" s="7">
        <f t="shared" si="1"/>
        <v>-34.758195909358207</v>
      </c>
    </row>
    <row r="82" spans="1:4" x14ac:dyDescent="0.25">
      <c r="A82" s="5" t="s">
        <v>604</v>
      </c>
      <c r="B82" s="7">
        <v>-33.636963783249868</v>
      </c>
      <c r="C82" s="7">
        <v>0</v>
      </c>
      <c r="D82" s="7">
        <f t="shared" si="1"/>
        <v>-33.636963783249868</v>
      </c>
    </row>
    <row r="83" spans="1:4" x14ac:dyDescent="0.25">
      <c r="A83" s="5" t="s">
        <v>495</v>
      </c>
      <c r="B83" s="7">
        <v>-34.758195909358207</v>
      </c>
      <c r="C83" s="7">
        <v>-37.267715104828483</v>
      </c>
      <c r="D83" s="7">
        <f t="shared" si="1"/>
        <v>-72.02591101418669</v>
      </c>
    </row>
    <row r="84" spans="1:4" x14ac:dyDescent="0.25">
      <c r="A84" s="5" t="s">
        <v>113</v>
      </c>
      <c r="B84" s="7">
        <v>-44.849285044333158</v>
      </c>
      <c r="C84" s="7">
        <v>-3.5626978421975677</v>
      </c>
      <c r="D84" s="7">
        <f t="shared" si="1"/>
        <v>-48.411982886530723</v>
      </c>
    </row>
    <row r="85" spans="1:4" x14ac:dyDescent="0.25">
      <c r="A85" s="5" t="s">
        <v>329</v>
      </c>
      <c r="B85" s="7">
        <v>-139.7332148781156</v>
      </c>
      <c r="C85" s="7">
        <v>-49.690286883279597</v>
      </c>
      <c r="D85" s="7">
        <f t="shared" si="1"/>
        <v>-189.42350176139519</v>
      </c>
    </row>
    <row r="86" spans="1:4" x14ac:dyDescent="0.25">
      <c r="A86" s="5" t="s">
        <v>605</v>
      </c>
      <c r="B86" s="7">
        <v>-44.849285044333158</v>
      </c>
      <c r="C86" s="7">
        <v>0</v>
      </c>
      <c r="D86" s="7">
        <f t="shared" si="1"/>
        <v>-44.849285044333158</v>
      </c>
    </row>
    <row r="87" spans="1:4" x14ac:dyDescent="0.25">
      <c r="A87" s="5" t="s">
        <v>606</v>
      </c>
      <c r="B87" s="7">
        <v>-22.424642522166579</v>
      </c>
      <c r="C87" s="7">
        <v>0</v>
      </c>
      <c r="D87" s="7">
        <f t="shared" si="1"/>
        <v>-22.424642522166579</v>
      </c>
    </row>
    <row r="88" spans="1:4" x14ac:dyDescent="0.25">
      <c r="A88" s="5" t="s">
        <v>607</v>
      </c>
      <c r="B88" s="7">
        <v>-29.152035278816555</v>
      </c>
      <c r="C88" s="7">
        <v>0</v>
      </c>
      <c r="D88" s="7">
        <f t="shared" si="1"/>
        <v>-29.152035278816555</v>
      </c>
    </row>
    <row r="89" spans="1:4" x14ac:dyDescent="0.25">
      <c r="A89" s="5" t="s">
        <v>558</v>
      </c>
      <c r="B89" s="7">
        <v>-40.364356539899845</v>
      </c>
      <c r="C89" s="7">
        <v>0</v>
      </c>
      <c r="D89" s="7">
        <f t="shared" si="1"/>
        <v>-40.364356539899845</v>
      </c>
    </row>
    <row r="90" spans="1:4" x14ac:dyDescent="0.25">
      <c r="A90" s="5" t="s">
        <v>608</v>
      </c>
      <c r="B90" s="7">
        <v>-22.424642522166579</v>
      </c>
      <c r="C90" s="7">
        <v>0</v>
      </c>
      <c r="D90" s="7">
        <f t="shared" si="1"/>
        <v>-22.424642522166579</v>
      </c>
    </row>
    <row r="91" spans="1:4" x14ac:dyDescent="0.25">
      <c r="A91" s="5" t="s">
        <v>655</v>
      </c>
      <c r="B91" s="7">
        <v>-26.909571026599895</v>
      </c>
      <c r="C91" s="7">
        <v>0</v>
      </c>
      <c r="D91" s="7">
        <f t="shared" si="1"/>
        <v>-26.909571026599895</v>
      </c>
    </row>
    <row r="92" spans="1:4" x14ac:dyDescent="0.25">
      <c r="A92" s="5" t="s">
        <v>2</v>
      </c>
      <c r="B92" s="7">
        <v>-167.10170882144817</v>
      </c>
      <c r="C92" s="7">
        <v>-66.501501069885421</v>
      </c>
      <c r="D92" s="7">
        <f t="shared" si="1"/>
        <v>-233.60320989133359</v>
      </c>
    </row>
    <row r="93" spans="1:4" x14ac:dyDescent="0.25">
      <c r="A93" s="5" t="s">
        <v>566</v>
      </c>
      <c r="B93" s="7">
        <v>-39.243124413791513</v>
      </c>
      <c r="C93" s="7">
        <v>0</v>
      </c>
      <c r="D93" s="7">
        <f t="shared" si="1"/>
        <v>-39.243124413791513</v>
      </c>
    </row>
    <row r="94" spans="1:4" x14ac:dyDescent="0.25">
      <c r="A94" s="5" t="s">
        <v>609</v>
      </c>
      <c r="B94" s="7">
        <v>-150.58059167640681</v>
      </c>
      <c r="C94" s="7">
        <v>0</v>
      </c>
      <c r="D94" s="7">
        <f t="shared" si="1"/>
        <v>-150.58059167640681</v>
      </c>
    </row>
    <row r="95" spans="1:4" x14ac:dyDescent="0.25">
      <c r="A95" s="5" t="s">
        <v>610</v>
      </c>
      <c r="B95" s="7">
        <v>-25.788338900491564</v>
      </c>
      <c r="C95" s="7">
        <v>0</v>
      </c>
      <c r="D95" s="7">
        <f t="shared" si="1"/>
        <v>-25.788338900491564</v>
      </c>
    </row>
    <row r="96" spans="1:4" x14ac:dyDescent="0.25">
      <c r="A96" s="5" t="s">
        <v>611</v>
      </c>
      <c r="B96" s="7">
        <v>-31.394499531033208</v>
      </c>
      <c r="C96" s="7">
        <v>0</v>
      </c>
      <c r="D96" s="7">
        <f t="shared" si="1"/>
        <v>-31.394499531033208</v>
      </c>
    </row>
    <row r="97" spans="1:4" x14ac:dyDescent="0.25">
      <c r="A97" s="5" t="s">
        <v>559</v>
      </c>
      <c r="B97" s="7">
        <v>-44.849285044333158</v>
      </c>
      <c r="C97" s="7">
        <v>0</v>
      </c>
      <c r="D97" s="7">
        <f t="shared" si="1"/>
        <v>-44.849285044333158</v>
      </c>
    </row>
    <row r="98" spans="1:4" x14ac:dyDescent="0.25">
      <c r="A98" s="5" t="s">
        <v>612</v>
      </c>
      <c r="B98" s="7">
        <v>-23.545874648274911</v>
      </c>
      <c r="C98" s="7">
        <v>0</v>
      </c>
      <c r="D98" s="7">
        <f t="shared" si="1"/>
        <v>-23.545874648274911</v>
      </c>
    </row>
    <row r="99" spans="1:4" x14ac:dyDescent="0.25">
      <c r="A99" s="5" t="s">
        <v>330</v>
      </c>
      <c r="B99" s="7">
        <v>-46.695285232466148</v>
      </c>
      <c r="C99" s="7">
        <v>0</v>
      </c>
      <c r="D99" s="7">
        <f t="shared" si="1"/>
        <v>-46.695285232466148</v>
      </c>
    </row>
    <row r="100" spans="1:4" x14ac:dyDescent="0.25">
      <c r="A100" s="5" t="s">
        <v>613</v>
      </c>
      <c r="B100" s="7">
        <v>-38.121892287683181</v>
      </c>
      <c r="C100" s="7">
        <v>0</v>
      </c>
      <c r="D100" s="7">
        <f t="shared" si="1"/>
        <v>-38.121892287683181</v>
      </c>
    </row>
    <row r="101" spans="1:4" x14ac:dyDescent="0.25">
      <c r="A101" s="5" t="s">
        <v>614</v>
      </c>
      <c r="B101" s="7">
        <v>-22.424642522166579</v>
      </c>
      <c r="C101" s="7">
        <v>0</v>
      </c>
      <c r="D101" s="7">
        <f t="shared" si="1"/>
        <v>-22.424642522166579</v>
      </c>
    </row>
    <row r="102" spans="1:4" x14ac:dyDescent="0.25">
      <c r="A102" s="5" t="s">
        <v>331</v>
      </c>
      <c r="B102" s="7">
        <v>-39.967892475816171</v>
      </c>
      <c r="C102" s="7">
        <v>0</v>
      </c>
      <c r="D102" s="7">
        <f t="shared" si="1"/>
        <v>-39.967892475816171</v>
      </c>
    </row>
    <row r="103" spans="1:4" x14ac:dyDescent="0.25">
      <c r="A103" s="5" t="s">
        <v>95</v>
      </c>
      <c r="B103" s="7">
        <v>-52.704265540042378</v>
      </c>
      <c r="C103" s="7">
        <v>-1.1523844276172708</v>
      </c>
      <c r="D103" s="7">
        <f t="shared" si="1"/>
        <v>-53.856649967659649</v>
      </c>
    </row>
    <row r="104" spans="1:4" x14ac:dyDescent="0.25">
      <c r="A104" s="5" t="s">
        <v>235</v>
      </c>
      <c r="B104" s="7">
        <v>-7.452160818674634</v>
      </c>
      <c r="C104" s="7">
        <v>0</v>
      </c>
      <c r="D104" s="7">
        <f t="shared" si="1"/>
        <v>-7.452160818674634</v>
      </c>
    </row>
    <row r="105" spans="1:4" x14ac:dyDescent="0.25">
      <c r="A105" s="5" t="s">
        <v>284</v>
      </c>
      <c r="B105" s="7">
        <v>-7.452160818674634</v>
      </c>
      <c r="C105" s="7">
        <v>0</v>
      </c>
      <c r="D105" s="7">
        <f t="shared" si="1"/>
        <v>-7.452160818674634</v>
      </c>
    </row>
    <row r="106" spans="1:4" x14ac:dyDescent="0.25">
      <c r="A106" s="5" t="s">
        <v>285</v>
      </c>
      <c r="B106" s="7">
        <v>-7.452160818674634</v>
      </c>
      <c r="C106" s="7">
        <v>0</v>
      </c>
      <c r="D106" s="7">
        <f t="shared" si="1"/>
        <v>-7.452160818674634</v>
      </c>
    </row>
    <row r="107" spans="1:4" x14ac:dyDescent="0.25">
      <c r="A107" s="5" t="s">
        <v>499</v>
      </c>
      <c r="B107" s="7">
        <v>-7.452160818674634</v>
      </c>
      <c r="C107" s="7">
        <v>0</v>
      </c>
      <c r="D107" s="7">
        <f t="shared" si="1"/>
        <v>-7.452160818674634</v>
      </c>
    </row>
    <row r="108" spans="1:4" x14ac:dyDescent="0.25">
      <c r="A108" s="5" t="s">
        <v>546</v>
      </c>
      <c r="B108" s="7">
        <v>-7.452160818674634</v>
      </c>
      <c r="C108" s="7">
        <v>0</v>
      </c>
      <c r="D108" s="7">
        <f t="shared" si="1"/>
        <v>-7.452160818674634</v>
      </c>
    </row>
    <row r="109" spans="1:4" x14ac:dyDescent="0.25">
      <c r="A109" s="5" t="s">
        <v>175</v>
      </c>
      <c r="B109" s="7">
        <v>-7.452160818674634</v>
      </c>
      <c r="C109" s="7">
        <v>0</v>
      </c>
      <c r="D109" s="7">
        <f t="shared" si="1"/>
        <v>-7.452160818674634</v>
      </c>
    </row>
    <row r="110" spans="1:4" x14ac:dyDescent="0.25">
      <c r="A110" s="5" t="s">
        <v>64</v>
      </c>
      <c r="B110" s="7">
        <v>-7.452160818674634</v>
      </c>
      <c r="C110" s="7">
        <v>-9.3882073934526605E-2</v>
      </c>
      <c r="D110" s="7">
        <f t="shared" si="1"/>
        <v>-7.5460428926091607</v>
      </c>
    </row>
    <row r="111" spans="1:4" x14ac:dyDescent="0.25">
      <c r="A111" s="5" t="s">
        <v>552</v>
      </c>
      <c r="B111" s="7">
        <v>-7.8549804957092215</v>
      </c>
      <c r="C111" s="7">
        <v>0</v>
      </c>
      <c r="D111" s="7">
        <f t="shared" si="1"/>
        <v>-7.8549804957092215</v>
      </c>
    </row>
    <row r="112" spans="1:4" x14ac:dyDescent="0.25">
      <c r="A112" s="5" t="s">
        <v>240</v>
      </c>
      <c r="B112" s="7">
        <v>-7.452160818674634</v>
      </c>
      <c r="C112" s="7">
        <v>0</v>
      </c>
      <c r="D112" s="7">
        <f t="shared" si="1"/>
        <v>-7.452160818674634</v>
      </c>
    </row>
    <row r="113" spans="1:4" x14ac:dyDescent="0.25">
      <c r="A113" s="5" t="s">
        <v>287</v>
      </c>
      <c r="B113" s="7">
        <v>-7.452160818674634</v>
      </c>
      <c r="C113" s="7">
        <v>0</v>
      </c>
      <c r="D113" s="7">
        <f t="shared" si="1"/>
        <v>-7.452160818674634</v>
      </c>
    </row>
    <row r="114" spans="1:4" x14ac:dyDescent="0.25">
      <c r="A114" s="5" t="s">
        <v>241</v>
      </c>
      <c r="B114" s="7">
        <v>-7.452160818674634</v>
      </c>
      <c r="C114" s="7">
        <v>0</v>
      </c>
      <c r="D114" s="7">
        <f t="shared" si="1"/>
        <v>-7.452160818674634</v>
      </c>
    </row>
    <row r="115" spans="1:4" x14ac:dyDescent="0.25">
      <c r="A115" s="5" t="s">
        <v>183</v>
      </c>
      <c r="B115" s="7">
        <v>-7.452160818674634</v>
      </c>
      <c r="C115" s="7">
        <v>0</v>
      </c>
      <c r="D115" s="7">
        <f t="shared" si="1"/>
        <v>-7.452160818674634</v>
      </c>
    </row>
    <row r="116" spans="1:4" x14ac:dyDescent="0.25">
      <c r="A116" s="5" t="s">
        <v>157</v>
      </c>
      <c r="B116" s="7">
        <v>-7.452160818674634</v>
      </c>
      <c r="C116" s="7">
        <v>0</v>
      </c>
      <c r="D116" s="7">
        <f t="shared" si="1"/>
        <v>-7.452160818674634</v>
      </c>
    </row>
    <row r="117" spans="1:4" x14ac:dyDescent="0.25">
      <c r="A117" s="5" t="s">
        <v>242</v>
      </c>
      <c r="B117" s="7">
        <v>-7.452160818674634</v>
      </c>
      <c r="C117" s="7">
        <v>0</v>
      </c>
      <c r="D117" s="7">
        <f t="shared" si="1"/>
        <v>-7.452160818674634</v>
      </c>
    </row>
    <row r="118" spans="1:4" x14ac:dyDescent="0.25">
      <c r="A118" s="5" t="s">
        <v>288</v>
      </c>
      <c r="B118" s="7">
        <v>-7.452160818674634</v>
      </c>
      <c r="C118" s="7">
        <v>0</v>
      </c>
      <c r="D118" s="7">
        <f t="shared" si="1"/>
        <v>-7.452160818674634</v>
      </c>
    </row>
    <row r="119" spans="1:4" x14ac:dyDescent="0.25">
      <c r="A119" s="5" t="s">
        <v>187</v>
      </c>
      <c r="B119" s="7">
        <v>-7.452160818674634</v>
      </c>
      <c r="C119" s="7">
        <v>0</v>
      </c>
      <c r="D119" s="7">
        <f t="shared" si="1"/>
        <v>-7.452160818674634</v>
      </c>
    </row>
    <row r="120" spans="1:4" x14ac:dyDescent="0.25">
      <c r="A120" s="5" t="s">
        <v>3</v>
      </c>
      <c r="B120" s="7">
        <v>-7.452160818674634</v>
      </c>
      <c r="C120" s="7">
        <v>0</v>
      </c>
      <c r="D120" s="7">
        <f t="shared" si="1"/>
        <v>-7.452160818674634</v>
      </c>
    </row>
    <row r="121" spans="1:4" x14ac:dyDescent="0.25">
      <c r="A121" s="5" t="s">
        <v>243</v>
      </c>
      <c r="B121" s="7">
        <v>-7.452160818674634</v>
      </c>
      <c r="C121" s="7">
        <v>0</v>
      </c>
      <c r="D121" s="7">
        <f t="shared" si="1"/>
        <v>-7.452160818674634</v>
      </c>
    </row>
    <row r="122" spans="1:4" x14ac:dyDescent="0.25">
      <c r="A122" s="5" t="s">
        <v>71</v>
      </c>
      <c r="B122" s="7">
        <v>-7.452160818674634</v>
      </c>
      <c r="C122" s="7">
        <v>-9.3882073934526605E-2</v>
      </c>
      <c r="D122" s="7">
        <f t="shared" si="1"/>
        <v>-7.5460428926091607</v>
      </c>
    </row>
    <row r="123" spans="1:4" x14ac:dyDescent="0.25">
      <c r="A123" s="5" t="s">
        <v>6</v>
      </c>
      <c r="B123" s="7">
        <v>-7.452160818674634</v>
      </c>
      <c r="C123" s="7">
        <v>0</v>
      </c>
      <c r="D123" s="7">
        <f t="shared" si="1"/>
        <v>-7.452160818674634</v>
      </c>
    </row>
    <row r="124" spans="1:4" x14ac:dyDescent="0.25">
      <c r="A124" s="5" t="s">
        <v>190</v>
      </c>
      <c r="B124" s="7">
        <v>-7.452160818674634</v>
      </c>
      <c r="C124" s="7">
        <v>0</v>
      </c>
      <c r="D124" s="7">
        <f t="shared" si="1"/>
        <v>-7.452160818674634</v>
      </c>
    </row>
    <row r="125" spans="1:4" x14ac:dyDescent="0.25">
      <c r="A125" s="5" t="s">
        <v>191</v>
      </c>
      <c r="B125" s="7">
        <v>-7.452160818674634</v>
      </c>
      <c r="C125" s="7">
        <v>0</v>
      </c>
      <c r="D125" s="7">
        <f t="shared" si="1"/>
        <v>-7.452160818674634</v>
      </c>
    </row>
    <row r="126" spans="1:4" x14ac:dyDescent="0.25">
      <c r="A126" s="5" t="s">
        <v>63</v>
      </c>
      <c r="B126" s="7">
        <v>-7.452160818674634</v>
      </c>
      <c r="C126" s="7">
        <v>-9.3882073934526605E-2</v>
      </c>
      <c r="D126" s="7">
        <f t="shared" si="1"/>
        <v>-7.5460428926091607</v>
      </c>
    </row>
    <row r="127" spans="1:4" x14ac:dyDescent="0.25">
      <c r="A127" s="5" t="s">
        <v>289</v>
      </c>
      <c r="B127" s="7">
        <v>-7.452160818674634</v>
      </c>
      <c r="C127" s="7">
        <v>0</v>
      </c>
      <c r="D127" s="7">
        <f t="shared" si="1"/>
        <v>-7.452160818674634</v>
      </c>
    </row>
    <row r="128" spans="1:4" x14ac:dyDescent="0.25">
      <c r="A128" s="5" t="s">
        <v>161</v>
      </c>
      <c r="B128" s="7">
        <v>-7.452160818674634</v>
      </c>
      <c r="C128" s="7">
        <v>0</v>
      </c>
      <c r="D128" s="7">
        <f t="shared" si="1"/>
        <v>-7.452160818674634</v>
      </c>
    </row>
    <row r="129" spans="1:4" x14ac:dyDescent="0.25">
      <c r="A129" s="5" t="s">
        <v>244</v>
      </c>
      <c r="B129" s="7">
        <v>-7.452160818674634</v>
      </c>
      <c r="C129" s="7">
        <v>0</v>
      </c>
      <c r="D129" s="7">
        <f t="shared" si="1"/>
        <v>-7.452160818674634</v>
      </c>
    </row>
    <row r="130" spans="1:4" x14ac:dyDescent="0.25">
      <c r="A130" s="5" t="s">
        <v>290</v>
      </c>
      <c r="B130" s="7">
        <v>-7.452160818674634</v>
      </c>
      <c r="C130" s="7">
        <v>0</v>
      </c>
      <c r="D130" s="7">
        <f t="shared" si="1"/>
        <v>-7.452160818674634</v>
      </c>
    </row>
    <row r="131" spans="1:4" x14ac:dyDescent="0.25">
      <c r="A131" s="5" t="s">
        <v>230</v>
      </c>
      <c r="B131" s="7">
        <v>-7.452160818674634</v>
      </c>
      <c r="C131" s="7">
        <v>0</v>
      </c>
      <c r="D131" s="7">
        <f t="shared" si="1"/>
        <v>-7.452160818674634</v>
      </c>
    </row>
    <row r="132" spans="1:4" x14ac:dyDescent="0.25">
      <c r="A132" s="5" t="s">
        <v>218</v>
      </c>
      <c r="B132" s="7">
        <v>-7.452160818674634</v>
      </c>
      <c r="C132" s="7">
        <v>0</v>
      </c>
      <c r="D132" s="7">
        <f t="shared" si="1"/>
        <v>-7.452160818674634</v>
      </c>
    </row>
    <row r="133" spans="1:4" x14ac:dyDescent="0.25">
      <c r="A133" s="5" t="s">
        <v>236</v>
      </c>
      <c r="B133" s="7">
        <v>-7.452160818674634</v>
      </c>
      <c r="C133" s="7">
        <v>0</v>
      </c>
      <c r="D133" s="7">
        <f t="shared" si="1"/>
        <v>-7.452160818674634</v>
      </c>
    </row>
    <row r="134" spans="1:4" x14ac:dyDescent="0.25">
      <c r="A134" s="5" t="s">
        <v>215</v>
      </c>
      <c r="B134" s="7">
        <v>-7.452160818674634</v>
      </c>
      <c r="C134" s="7">
        <v>0</v>
      </c>
      <c r="D134" s="7">
        <f t="shared" si="1"/>
        <v>-7.452160818674634</v>
      </c>
    </row>
    <row r="135" spans="1:4" x14ac:dyDescent="0.25">
      <c r="A135" s="5" t="s">
        <v>31</v>
      </c>
      <c r="B135" s="7">
        <v>-7.452160818674634</v>
      </c>
      <c r="C135" s="7">
        <v>0</v>
      </c>
      <c r="D135" s="7">
        <f t="shared" si="1"/>
        <v>-7.452160818674634</v>
      </c>
    </row>
    <row r="136" spans="1:4" x14ac:dyDescent="0.25">
      <c r="A136" s="5" t="s">
        <v>291</v>
      </c>
      <c r="B136" s="7">
        <v>-7.452160818674634</v>
      </c>
      <c r="C136" s="7">
        <v>0</v>
      </c>
      <c r="D136" s="7">
        <f t="shared" si="1"/>
        <v>-7.452160818674634</v>
      </c>
    </row>
    <row r="137" spans="1:4" x14ac:dyDescent="0.25">
      <c r="A137" s="5" t="s">
        <v>292</v>
      </c>
      <c r="B137" s="7">
        <v>-7.452160818674634</v>
      </c>
      <c r="C137" s="7">
        <v>0</v>
      </c>
      <c r="D137" s="7">
        <f t="shared" si="1"/>
        <v>-7.452160818674634</v>
      </c>
    </row>
    <row r="138" spans="1:4" x14ac:dyDescent="0.25">
      <c r="A138" s="5" t="s">
        <v>293</v>
      </c>
      <c r="B138" s="7">
        <v>-7.452160818674634</v>
      </c>
      <c r="C138" s="7">
        <v>0</v>
      </c>
      <c r="D138" s="7">
        <f t="shared" si="1"/>
        <v>-7.452160818674634</v>
      </c>
    </row>
    <row r="139" spans="1:4" x14ac:dyDescent="0.25">
      <c r="A139" s="5" t="s">
        <v>294</v>
      </c>
      <c r="B139" s="7">
        <v>-7.452160818674634</v>
      </c>
      <c r="C139" s="7">
        <v>0</v>
      </c>
      <c r="D139" s="7">
        <f t="shared" si="1"/>
        <v>-7.452160818674634</v>
      </c>
    </row>
    <row r="140" spans="1:4" x14ac:dyDescent="0.25">
      <c r="A140" s="5" t="s">
        <v>297</v>
      </c>
      <c r="B140" s="7">
        <v>-7.452160818674634</v>
      </c>
      <c r="C140" s="7">
        <v>0</v>
      </c>
      <c r="D140" s="7">
        <f t="shared" ref="D140:D203" si="2">SUM(B140:C140)</f>
        <v>-7.452160818674634</v>
      </c>
    </row>
    <row r="141" spans="1:4" x14ac:dyDescent="0.25">
      <c r="A141" s="5" t="s">
        <v>298</v>
      </c>
      <c r="B141" s="7">
        <v>-7.452160818674634</v>
      </c>
      <c r="C141" s="7">
        <v>0</v>
      </c>
      <c r="D141" s="7">
        <f t="shared" si="2"/>
        <v>-7.452160818674634</v>
      </c>
    </row>
    <row r="142" spans="1:4" x14ac:dyDescent="0.25">
      <c r="A142" s="5" t="s">
        <v>299</v>
      </c>
      <c r="B142" s="7">
        <v>-7.452160818674634</v>
      </c>
      <c r="C142" s="7">
        <v>0</v>
      </c>
      <c r="D142" s="7">
        <f t="shared" si="2"/>
        <v>-7.452160818674634</v>
      </c>
    </row>
    <row r="143" spans="1:4" x14ac:dyDescent="0.25">
      <c r="A143" s="5" t="s">
        <v>300</v>
      </c>
      <c r="B143" s="7">
        <v>-7.452160818674634</v>
      </c>
      <c r="C143" s="7">
        <v>0</v>
      </c>
      <c r="D143" s="7">
        <f t="shared" si="2"/>
        <v>-7.452160818674634</v>
      </c>
    </row>
    <row r="144" spans="1:4" x14ac:dyDescent="0.25">
      <c r="A144" s="5" t="s">
        <v>166</v>
      </c>
      <c r="B144" s="7">
        <v>-7.452160818674634</v>
      </c>
      <c r="C144" s="7">
        <v>0</v>
      </c>
      <c r="D144" s="7">
        <f t="shared" si="2"/>
        <v>-7.452160818674634</v>
      </c>
    </row>
    <row r="145" spans="1:4" x14ac:dyDescent="0.25">
      <c r="A145" s="5" t="s">
        <v>245</v>
      </c>
      <c r="B145" s="7">
        <v>-7.452160818674634</v>
      </c>
      <c r="C145" s="7">
        <v>0</v>
      </c>
      <c r="D145" s="7">
        <f t="shared" si="2"/>
        <v>-7.452160818674634</v>
      </c>
    </row>
    <row r="146" spans="1:4" x14ac:dyDescent="0.25">
      <c r="A146" s="5" t="s">
        <v>520</v>
      </c>
      <c r="B146" s="7">
        <v>-7.452160818674634</v>
      </c>
      <c r="C146" s="7">
        <v>0</v>
      </c>
      <c r="D146" s="7">
        <f t="shared" si="2"/>
        <v>-7.452160818674634</v>
      </c>
    </row>
    <row r="147" spans="1:4" x14ac:dyDescent="0.25">
      <c r="A147" s="5" t="s">
        <v>229</v>
      </c>
      <c r="B147" s="7">
        <v>-7.452160818674634</v>
      </c>
      <c r="C147" s="7">
        <v>0</v>
      </c>
      <c r="D147" s="7">
        <f t="shared" si="2"/>
        <v>-7.452160818674634</v>
      </c>
    </row>
    <row r="148" spans="1:4" x14ac:dyDescent="0.25">
      <c r="A148" s="5" t="s">
        <v>246</v>
      </c>
      <c r="B148" s="7">
        <v>-7.452160818674634</v>
      </c>
      <c r="C148" s="7">
        <v>0</v>
      </c>
      <c r="D148" s="7">
        <f t="shared" si="2"/>
        <v>-7.452160818674634</v>
      </c>
    </row>
    <row r="149" spans="1:4" x14ac:dyDescent="0.25">
      <c r="A149" s="5" t="s">
        <v>301</v>
      </c>
      <c r="B149" s="7">
        <v>-7.452160818674634</v>
      </c>
      <c r="C149" s="7">
        <v>0</v>
      </c>
      <c r="D149" s="7">
        <f t="shared" si="2"/>
        <v>-7.452160818674634</v>
      </c>
    </row>
    <row r="150" spans="1:4" x14ac:dyDescent="0.25">
      <c r="A150" s="5" t="s">
        <v>109</v>
      </c>
      <c r="B150" s="7">
        <v>-7.452160818674634</v>
      </c>
      <c r="C150" s="7">
        <v>-2.7123960148985029</v>
      </c>
      <c r="D150" s="7">
        <f t="shared" si="2"/>
        <v>-10.164556833573137</v>
      </c>
    </row>
    <row r="151" spans="1:4" x14ac:dyDescent="0.25">
      <c r="A151" s="5" t="s">
        <v>247</v>
      </c>
      <c r="B151" s="7">
        <v>-7.452160818674634</v>
      </c>
      <c r="C151" s="7">
        <v>0</v>
      </c>
      <c r="D151" s="7">
        <f t="shared" si="2"/>
        <v>-7.452160818674634</v>
      </c>
    </row>
    <row r="152" spans="1:4" x14ac:dyDescent="0.25">
      <c r="A152" s="5" t="s">
        <v>216</v>
      </c>
      <c r="B152" s="7">
        <v>-7.452160818674634</v>
      </c>
      <c r="C152" s="7">
        <v>0</v>
      </c>
      <c r="D152" s="7">
        <f t="shared" si="2"/>
        <v>-7.452160818674634</v>
      </c>
    </row>
    <row r="153" spans="1:4" x14ac:dyDescent="0.25">
      <c r="A153" s="5" t="s">
        <v>174</v>
      </c>
      <c r="B153" s="7">
        <v>-7.452160818674634</v>
      </c>
      <c r="C153" s="7">
        <v>0</v>
      </c>
      <c r="D153" s="7">
        <f t="shared" si="2"/>
        <v>-7.452160818674634</v>
      </c>
    </row>
    <row r="154" spans="1:4" x14ac:dyDescent="0.25">
      <c r="A154" s="5" t="s">
        <v>302</v>
      </c>
      <c r="B154" s="7">
        <v>-7.452160818674634</v>
      </c>
      <c r="C154" s="7">
        <v>0</v>
      </c>
      <c r="D154" s="7">
        <f t="shared" si="2"/>
        <v>-7.452160818674634</v>
      </c>
    </row>
    <row r="155" spans="1:4" x14ac:dyDescent="0.25">
      <c r="A155" s="5" t="s">
        <v>177</v>
      </c>
      <c r="B155" s="7">
        <v>-7.452160818674634</v>
      </c>
      <c r="C155" s="7">
        <v>0</v>
      </c>
      <c r="D155" s="7">
        <f t="shared" si="2"/>
        <v>-7.452160818674634</v>
      </c>
    </row>
    <row r="156" spans="1:4" x14ac:dyDescent="0.25">
      <c r="A156" s="5" t="s">
        <v>148</v>
      </c>
      <c r="B156" s="7">
        <v>-7.452160818674634</v>
      </c>
      <c r="C156" s="7">
        <v>0</v>
      </c>
      <c r="D156" s="7">
        <f t="shared" si="2"/>
        <v>-7.452160818674634</v>
      </c>
    </row>
    <row r="157" spans="1:4" x14ac:dyDescent="0.25">
      <c r="A157" s="5" t="s">
        <v>60</v>
      </c>
      <c r="B157" s="7">
        <v>-7.452160818674634</v>
      </c>
      <c r="C157" s="7">
        <v>-2.5569822336254182E-3</v>
      </c>
      <c r="D157" s="7">
        <f t="shared" si="2"/>
        <v>-7.4547178009082593</v>
      </c>
    </row>
    <row r="158" spans="1:4" x14ac:dyDescent="0.25">
      <c r="A158" s="5" t="s">
        <v>248</v>
      </c>
      <c r="B158" s="7">
        <v>-7.452160818674634</v>
      </c>
      <c r="C158" s="7">
        <v>0</v>
      </c>
      <c r="D158" s="7">
        <f t="shared" si="2"/>
        <v>-7.452160818674634</v>
      </c>
    </row>
    <row r="159" spans="1:4" x14ac:dyDescent="0.25">
      <c r="A159" s="5" t="s">
        <v>303</v>
      </c>
      <c r="B159" s="7">
        <v>-7.452160818674634</v>
      </c>
      <c r="C159" s="7">
        <v>0</v>
      </c>
      <c r="D159" s="7">
        <f t="shared" si="2"/>
        <v>-7.452160818674634</v>
      </c>
    </row>
    <row r="160" spans="1:4" x14ac:dyDescent="0.25">
      <c r="A160" s="5" t="s">
        <v>232</v>
      </c>
      <c r="B160" s="7">
        <v>-7.452160818674634</v>
      </c>
      <c r="C160" s="7">
        <v>0</v>
      </c>
      <c r="D160" s="7">
        <f t="shared" si="2"/>
        <v>-7.452160818674634</v>
      </c>
    </row>
    <row r="161" spans="1:4" x14ac:dyDescent="0.25">
      <c r="A161" s="5" t="s">
        <v>304</v>
      </c>
      <c r="B161" s="7">
        <v>-7.452160818674634</v>
      </c>
      <c r="C161" s="7">
        <v>0</v>
      </c>
      <c r="D161" s="7">
        <f t="shared" si="2"/>
        <v>-7.452160818674634</v>
      </c>
    </row>
    <row r="162" spans="1:4" x14ac:dyDescent="0.25">
      <c r="A162" s="5" t="s">
        <v>305</v>
      </c>
      <c r="B162" s="7">
        <v>-7.452160818674634</v>
      </c>
      <c r="C162" s="7">
        <v>0</v>
      </c>
      <c r="D162" s="7">
        <f t="shared" si="2"/>
        <v>-7.452160818674634</v>
      </c>
    </row>
    <row r="163" spans="1:4" x14ac:dyDescent="0.25">
      <c r="A163" s="5" t="s">
        <v>15</v>
      </c>
      <c r="B163" s="7">
        <v>-7.452160818674634</v>
      </c>
      <c r="C163" s="7">
        <v>0</v>
      </c>
      <c r="D163" s="7">
        <f t="shared" si="2"/>
        <v>-7.452160818674634</v>
      </c>
    </row>
    <row r="164" spans="1:4" x14ac:dyDescent="0.25">
      <c r="A164" s="5" t="s">
        <v>500</v>
      </c>
      <c r="B164" s="7">
        <v>-7.452160818674634</v>
      </c>
      <c r="C164" s="7">
        <v>0</v>
      </c>
      <c r="D164" s="7">
        <f t="shared" si="2"/>
        <v>-7.452160818674634</v>
      </c>
    </row>
    <row r="165" spans="1:4" x14ac:dyDescent="0.25">
      <c r="A165" s="5" t="s">
        <v>306</v>
      </c>
      <c r="B165" s="7">
        <v>-7.452160818674634</v>
      </c>
      <c r="C165" s="7">
        <v>0</v>
      </c>
      <c r="D165" s="7">
        <f t="shared" si="2"/>
        <v>-7.452160818674634</v>
      </c>
    </row>
    <row r="166" spans="1:4" x14ac:dyDescent="0.25">
      <c r="A166" s="5" t="s">
        <v>249</v>
      </c>
      <c r="B166" s="7">
        <v>-7.452160818674634</v>
      </c>
      <c r="C166" s="7">
        <v>0</v>
      </c>
      <c r="D166" s="7">
        <f t="shared" si="2"/>
        <v>-7.452160818674634</v>
      </c>
    </row>
    <row r="167" spans="1:4" x14ac:dyDescent="0.25">
      <c r="A167" s="5" t="s">
        <v>182</v>
      </c>
      <c r="B167" s="7">
        <v>-7.452160818674634</v>
      </c>
      <c r="C167" s="7">
        <v>0</v>
      </c>
      <c r="D167" s="7">
        <f t="shared" si="2"/>
        <v>-7.452160818674634</v>
      </c>
    </row>
    <row r="168" spans="1:4" x14ac:dyDescent="0.25">
      <c r="A168" s="5" t="s">
        <v>105</v>
      </c>
      <c r="B168" s="7">
        <v>-7.452160818674634</v>
      </c>
      <c r="C168" s="7">
        <v>-2.7030338222404517</v>
      </c>
      <c r="D168" s="7">
        <f t="shared" si="2"/>
        <v>-10.155194640915086</v>
      </c>
    </row>
    <row r="169" spans="1:4" x14ac:dyDescent="0.25">
      <c r="A169" s="5" t="s">
        <v>258</v>
      </c>
      <c r="B169" s="7">
        <v>-7.452160818674634</v>
      </c>
      <c r="C169" s="7">
        <v>0</v>
      </c>
      <c r="D169" s="7">
        <f t="shared" si="2"/>
        <v>-7.452160818674634</v>
      </c>
    </row>
    <row r="170" spans="1:4" x14ac:dyDescent="0.25">
      <c r="A170" s="5" t="s">
        <v>277</v>
      </c>
      <c r="B170" s="7">
        <v>-7.452160818674634</v>
      </c>
      <c r="C170" s="7">
        <v>0</v>
      </c>
      <c r="D170" s="7">
        <f t="shared" si="2"/>
        <v>-7.452160818674634</v>
      </c>
    </row>
    <row r="171" spans="1:4" x14ac:dyDescent="0.25">
      <c r="A171" s="5" t="s">
        <v>217</v>
      </c>
      <c r="B171" s="7">
        <v>-7.452160818674634</v>
      </c>
      <c r="C171" s="7">
        <v>0</v>
      </c>
      <c r="D171" s="7">
        <f t="shared" si="2"/>
        <v>-7.452160818674634</v>
      </c>
    </row>
    <row r="172" spans="1:4" x14ac:dyDescent="0.25">
      <c r="A172" s="5" t="s">
        <v>250</v>
      </c>
      <c r="B172" s="7">
        <v>-7.452160818674634</v>
      </c>
      <c r="C172" s="7">
        <v>0</v>
      </c>
      <c r="D172" s="7">
        <f t="shared" si="2"/>
        <v>-7.452160818674634</v>
      </c>
    </row>
    <row r="173" spans="1:4" x14ac:dyDescent="0.25">
      <c r="A173" s="5" t="s">
        <v>251</v>
      </c>
      <c r="B173" s="7">
        <v>-7.452160818674634</v>
      </c>
      <c r="C173" s="7">
        <v>0</v>
      </c>
      <c r="D173" s="7">
        <f t="shared" si="2"/>
        <v>-7.452160818674634</v>
      </c>
    </row>
    <row r="174" spans="1:4" x14ac:dyDescent="0.25">
      <c r="A174" s="5" t="s">
        <v>130</v>
      </c>
      <c r="B174" s="7">
        <v>-7.452160818674634</v>
      </c>
      <c r="C174" s="7">
        <v>-12.614158720800907</v>
      </c>
      <c r="D174" s="7">
        <f t="shared" si="2"/>
        <v>-20.06631953947554</v>
      </c>
    </row>
    <row r="175" spans="1:4" x14ac:dyDescent="0.25">
      <c r="A175" s="5" t="s">
        <v>228</v>
      </c>
      <c r="B175" s="7">
        <v>-7.452160818674634</v>
      </c>
      <c r="C175" s="7">
        <v>0</v>
      </c>
      <c r="D175" s="7">
        <f t="shared" si="2"/>
        <v>-7.452160818674634</v>
      </c>
    </row>
    <row r="176" spans="1:4" x14ac:dyDescent="0.25">
      <c r="A176" s="5" t="s">
        <v>252</v>
      </c>
      <c r="B176" s="7">
        <v>-7.452160818674634</v>
      </c>
      <c r="C176" s="7">
        <v>0</v>
      </c>
      <c r="D176" s="7">
        <f t="shared" si="2"/>
        <v>-7.452160818674634</v>
      </c>
    </row>
    <row r="177" spans="1:4" x14ac:dyDescent="0.25">
      <c r="A177" s="5" t="s">
        <v>237</v>
      </c>
      <c r="B177" s="7">
        <v>-7.452160818674634</v>
      </c>
      <c r="C177" s="7">
        <v>0</v>
      </c>
      <c r="D177" s="7">
        <f t="shared" si="2"/>
        <v>-7.452160818674634</v>
      </c>
    </row>
    <row r="178" spans="1:4" x14ac:dyDescent="0.25">
      <c r="A178" s="5" t="s">
        <v>76</v>
      </c>
      <c r="B178" s="7">
        <v>-7.452160818674634</v>
      </c>
      <c r="C178" s="7">
        <v>-3.3600272624701548E-2</v>
      </c>
      <c r="D178" s="7">
        <f t="shared" si="2"/>
        <v>-7.4857610912993353</v>
      </c>
    </row>
    <row r="179" spans="1:4" x14ac:dyDescent="0.25">
      <c r="A179" s="5" t="s">
        <v>253</v>
      </c>
      <c r="B179" s="7">
        <v>-7.452160818674634</v>
      </c>
      <c r="C179" s="7">
        <v>0</v>
      </c>
      <c r="D179" s="7">
        <f t="shared" si="2"/>
        <v>-7.452160818674634</v>
      </c>
    </row>
    <row r="180" spans="1:4" x14ac:dyDescent="0.25">
      <c r="A180" s="5" t="s">
        <v>254</v>
      </c>
      <c r="B180" s="7">
        <v>-7.452160818674634</v>
      </c>
      <c r="C180" s="7">
        <v>0</v>
      </c>
      <c r="D180" s="7">
        <f t="shared" si="2"/>
        <v>-7.452160818674634</v>
      </c>
    </row>
    <row r="181" spans="1:4" x14ac:dyDescent="0.25">
      <c r="A181" s="5" t="s">
        <v>364</v>
      </c>
      <c r="B181" s="7">
        <v>-7.8549804957092215</v>
      </c>
      <c r="C181" s="7">
        <v>0</v>
      </c>
      <c r="D181" s="7">
        <f t="shared" si="2"/>
        <v>-7.8549804957092215</v>
      </c>
    </row>
    <row r="182" spans="1:4" x14ac:dyDescent="0.25">
      <c r="A182" s="5" t="s">
        <v>533</v>
      </c>
      <c r="B182" s="7">
        <v>-7.452160818674634</v>
      </c>
      <c r="C182" s="7">
        <v>0</v>
      </c>
      <c r="D182" s="7">
        <f t="shared" si="2"/>
        <v>-7.452160818674634</v>
      </c>
    </row>
    <row r="183" spans="1:4" x14ac:dyDescent="0.25">
      <c r="A183" s="5" t="s">
        <v>307</v>
      </c>
      <c r="B183" s="7">
        <v>-7.8549804957092215</v>
      </c>
      <c r="C183" s="7">
        <v>0</v>
      </c>
      <c r="D183" s="7">
        <f t="shared" si="2"/>
        <v>-7.8549804957092215</v>
      </c>
    </row>
    <row r="184" spans="1:4" x14ac:dyDescent="0.25">
      <c r="A184" s="5" t="s">
        <v>234</v>
      </c>
      <c r="B184" s="7">
        <v>-7.452160818674634</v>
      </c>
      <c r="C184" s="7">
        <v>0</v>
      </c>
      <c r="D184" s="7">
        <f t="shared" si="2"/>
        <v>-7.452160818674634</v>
      </c>
    </row>
    <row r="185" spans="1:4" x14ac:dyDescent="0.25">
      <c r="A185" s="5" t="s">
        <v>5</v>
      </c>
      <c r="B185" s="7">
        <v>-7.452160818674634</v>
      </c>
      <c r="C185" s="7">
        <v>-1.0683791931886658E-2</v>
      </c>
      <c r="D185" s="7">
        <f t="shared" si="2"/>
        <v>-7.4628446106065205</v>
      </c>
    </row>
    <row r="186" spans="1:4" x14ac:dyDescent="0.25">
      <c r="A186" s="5" t="s">
        <v>255</v>
      </c>
      <c r="B186" s="7">
        <v>-7.452160818674634</v>
      </c>
      <c r="C186" s="7">
        <v>0</v>
      </c>
      <c r="D186" s="7">
        <f t="shared" si="2"/>
        <v>-7.452160818674634</v>
      </c>
    </row>
    <row r="187" spans="1:4" x14ac:dyDescent="0.25">
      <c r="A187" s="5" t="s">
        <v>106</v>
      </c>
      <c r="B187" s="7">
        <v>-7.452160818674634</v>
      </c>
      <c r="C187" s="7">
        <v>-2.7030338222404517</v>
      </c>
      <c r="D187" s="7">
        <f t="shared" si="2"/>
        <v>-10.155194640915086</v>
      </c>
    </row>
    <row r="188" spans="1:4" x14ac:dyDescent="0.25">
      <c r="A188" s="5" t="s">
        <v>107</v>
      </c>
      <c r="B188" s="7">
        <v>-7.452160818674634</v>
      </c>
      <c r="C188" s="7">
        <v>-2.7030338222404517</v>
      </c>
      <c r="D188" s="7">
        <f t="shared" si="2"/>
        <v>-10.155194640915086</v>
      </c>
    </row>
    <row r="189" spans="1:4" x14ac:dyDescent="0.25">
      <c r="A189" s="5" t="s">
        <v>126</v>
      </c>
      <c r="B189" s="7">
        <v>-7.452160818674634</v>
      </c>
      <c r="C189" s="7">
        <v>-2.7834879357875311</v>
      </c>
      <c r="D189" s="7">
        <f t="shared" si="2"/>
        <v>-10.235648754462165</v>
      </c>
    </row>
    <row r="190" spans="1:4" x14ac:dyDescent="0.25">
      <c r="A190" s="5" t="s">
        <v>194</v>
      </c>
      <c r="B190" s="7">
        <v>-7.452160818674634</v>
      </c>
      <c r="C190" s="7">
        <v>0</v>
      </c>
      <c r="D190" s="7">
        <f t="shared" si="2"/>
        <v>-7.452160818674634</v>
      </c>
    </row>
    <row r="191" spans="1:4" x14ac:dyDescent="0.25">
      <c r="A191" s="5" t="s">
        <v>233</v>
      </c>
      <c r="B191" s="7">
        <v>-7.452160818674634</v>
      </c>
      <c r="C191" s="7">
        <v>0</v>
      </c>
      <c r="D191" s="7">
        <f t="shared" si="2"/>
        <v>-7.452160818674634</v>
      </c>
    </row>
    <row r="192" spans="1:4" x14ac:dyDescent="0.25">
      <c r="A192" s="5" t="s">
        <v>108</v>
      </c>
      <c r="B192" s="7">
        <v>-7.452160818674634</v>
      </c>
      <c r="C192" s="7">
        <v>-2.7030338222404517</v>
      </c>
      <c r="D192" s="7">
        <f t="shared" si="2"/>
        <v>-10.155194640915086</v>
      </c>
    </row>
    <row r="193" spans="1:4" x14ac:dyDescent="0.25">
      <c r="A193" s="5" t="s">
        <v>79</v>
      </c>
      <c r="B193" s="7">
        <v>-7.452160818674634</v>
      </c>
      <c r="C193" s="7">
        <v>-1.7589050164588836E-3</v>
      </c>
      <c r="D193" s="7">
        <f t="shared" si="2"/>
        <v>-7.4539197236910928</v>
      </c>
    </row>
    <row r="194" spans="1:4" x14ac:dyDescent="0.25">
      <c r="A194" s="5" t="s">
        <v>196</v>
      </c>
      <c r="B194" s="7">
        <v>-7.452160818674634</v>
      </c>
      <c r="C194" s="7">
        <v>0</v>
      </c>
      <c r="D194" s="7">
        <f t="shared" si="2"/>
        <v>-7.452160818674634</v>
      </c>
    </row>
    <row r="195" spans="1:4" x14ac:dyDescent="0.25">
      <c r="A195" s="5" t="s">
        <v>226</v>
      </c>
      <c r="B195" s="7">
        <v>-7.452160818674634</v>
      </c>
      <c r="C195" s="7">
        <v>0</v>
      </c>
      <c r="D195" s="7">
        <f t="shared" si="2"/>
        <v>-7.452160818674634</v>
      </c>
    </row>
    <row r="196" spans="1:4" x14ac:dyDescent="0.25">
      <c r="A196" s="5" t="s">
        <v>197</v>
      </c>
      <c r="B196" s="7">
        <v>-7.452160818674634</v>
      </c>
      <c r="C196" s="7">
        <v>0</v>
      </c>
      <c r="D196" s="7">
        <f t="shared" si="2"/>
        <v>-7.452160818674634</v>
      </c>
    </row>
    <row r="197" spans="1:4" x14ac:dyDescent="0.25">
      <c r="A197" s="5" t="s">
        <v>308</v>
      </c>
      <c r="B197" s="7">
        <v>-7.452160818674634</v>
      </c>
      <c r="C197" s="7">
        <v>0</v>
      </c>
      <c r="D197" s="7">
        <f t="shared" si="2"/>
        <v>-7.452160818674634</v>
      </c>
    </row>
    <row r="198" spans="1:4" x14ac:dyDescent="0.25">
      <c r="A198" s="5" t="s">
        <v>144</v>
      </c>
      <c r="B198" s="7">
        <v>-7.452160818674634</v>
      </c>
      <c r="C198" s="7">
        <v>0</v>
      </c>
      <c r="D198" s="7">
        <f t="shared" si="2"/>
        <v>-7.452160818674634</v>
      </c>
    </row>
    <row r="199" spans="1:4" x14ac:dyDescent="0.25">
      <c r="A199" s="5" t="s">
        <v>87</v>
      </c>
      <c r="B199" s="7">
        <v>-7.452160818674634</v>
      </c>
      <c r="C199" s="7">
        <v>-0.31604733794429418</v>
      </c>
      <c r="D199" s="7">
        <f t="shared" si="2"/>
        <v>-7.7682081566189281</v>
      </c>
    </row>
    <row r="200" spans="1:4" x14ac:dyDescent="0.25">
      <c r="A200" s="5" t="s">
        <v>90</v>
      </c>
      <c r="B200" s="7">
        <v>-7.8549804957092215</v>
      </c>
      <c r="C200" s="7">
        <v>-0.42139641217157497</v>
      </c>
      <c r="D200" s="7">
        <f t="shared" si="2"/>
        <v>-8.2763769078807972</v>
      </c>
    </row>
    <row r="201" spans="1:4" x14ac:dyDescent="0.25">
      <c r="A201" s="5" t="s">
        <v>9</v>
      </c>
      <c r="B201" s="7">
        <v>-7.452160818674634</v>
      </c>
      <c r="C201" s="7">
        <v>0</v>
      </c>
      <c r="D201" s="7">
        <f t="shared" si="2"/>
        <v>-7.452160818674634</v>
      </c>
    </row>
    <row r="202" spans="1:4" x14ac:dyDescent="0.25">
      <c r="A202" s="5" t="s">
        <v>181</v>
      </c>
      <c r="B202" s="7">
        <v>-7.452160818674634</v>
      </c>
      <c r="C202" s="7">
        <v>0</v>
      </c>
      <c r="D202" s="7">
        <f t="shared" si="2"/>
        <v>-7.452160818674634</v>
      </c>
    </row>
    <row r="203" spans="1:4" x14ac:dyDescent="0.25">
      <c r="A203" s="5" t="s">
        <v>351</v>
      </c>
      <c r="B203" s="7">
        <v>-7.452160818674634</v>
      </c>
      <c r="C203" s="7">
        <v>0</v>
      </c>
      <c r="D203" s="7">
        <f t="shared" si="2"/>
        <v>-7.452160818674634</v>
      </c>
    </row>
    <row r="204" spans="1:4" x14ac:dyDescent="0.25">
      <c r="A204" s="5" t="s">
        <v>231</v>
      </c>
      <c r="B204" s="7">
        <v>-7.452160818674634</v>
      </c>
      <c r="C204" s="7">
        <v>0</v>
      </c>
      <c r="D204" s="7">
        <f t="shared" ref="D204:D267" si="3">SUM(B204:C204)</f>
        <v>-7.452160818674634</v>
      </c>
    </row>
    <row r="205" spans="1:4" x14ac:dyDescent="0.25">
      <c r="A205" s="5" t="s">
        <v>156</v>
      </c>
      <c r="B205" s="7">
        <v>-7.452160818674634</v>
      </c>
      <c r="C205" s="7">
        <v>-6.6400969620361475E-2</v>
      </c>
      <c r="D205" s="7">
        <f t="shared" si="3"/>
        <v>-7.5185617882949956</v>
      </c>
    </row>
    <row r="206" spans="1:4" x14ac:dyDescent="0.25">
      <c r="A206" s="5" t="s">
        <v>309</v>
      </c>
      <c r="B206" s="7">
        <v>-7.452160818674634</v>
      </c>
      <c r="C206" s="7">
        <v>0</v>
      </c>
      <c r="D206" s="7">
        <f t="shared" si="3"/>
        <v>-7.452160818674634</v>
      </c>
    </row>
    <row r="207" spans="1:4" x14ac:dyDescent="0.25">
      <c r="A207" s="5" t="s">
        <v>275</v>
      </c>
      <c r="B207" s="7">
        <v>-7.452160818674634</v>
      </c>
      <c r="C207" s="7">
        <v>0</v>
      </c>
      <c r="D207" s="7">
        <f t="shared" si="3"/>
        <v>-7.452160818674634</v>
      </c>
    </row>
    <row r="208" spans="1:4" x14ac:dyDescent="0.25">
      <c r="A208" s="5" t="s">
        <v>221</v>
      </c>
      <c r="B208" s="7">
        <v>-7.452160818674634</v>
      </c>
      <c r="C208" s="7">
        <v>0</v>
      </c>
      <c r="D208" s="7">
        <f t="shared" si="3"/>
        <v>-7.452160818674634</v>
      </c>
    </row>
    <row r="209" spans="1:4" x14ac:dyDescent="0.25">
      <c r="A209" s="5" t="s">
        <v>103</v>
      </c>
      <c r="B209" s="7">
        <v>-7.452160818674634</v>
      </c>
      <c r="C209" s="7">
        <v>-0.43135912220418471</v>
      </c>
      <c r="D209" s="7">
        <f t="shared" si="3"/>
        <v>-7.883519940878819</v>
      </c>
    </row>
    <row r="210" spans="1:4" x14ac:dyDescent="0.25">
      <c r="A210" s="5" t="s">
        <v>78</v>
      </c>
      <c r="B210" s="7">
        <v>-7.8549804957092215</v>
      </c>
      <c r="C210" s="7">
        <v>-3.1666053418856433E-3</v>
      </c>
      <c r="D210" s="7">
        <f t="shared" si="3"/>
        <v>-7.8581471010511068</v>
      </c>
    </row>
    <row r="211" spans="1:4" x14ac:dyDescent="0.25">
      <c r="A211" s="5" t="s">
        <v>367</v>
      </c>
      <c r="B211" s="7">
        <v>-7.452160818674634</v>
      </c>
      <c r="C211" s="7">
        <v>0</v>
      </c>
      <c r="D211" s="7">
        <f t="shared" si="3"/>
        <v>-7.452160818674634</v>
      </c>
    </row>
    <row r="212" spans="1:4" x14ac:dyDescent="0.25">
      <c r="A212" s="5" t="s">
        <v>438</v>
      </c>
      <c r="B212" s="7">
        <v>-7.452160818674634</v>
      </c>
      <c r="C212" s="7">
        <v>0</v>
      </c>
      <c r="D212" s="7">
        <f t="shared" si="3"/>
        <v>-7.452160818674634</v>
      </c>
    </row>
    <row r="213" spans="1:4" x14ac:dyDescent="0.25">
      <c r="A213" s="5" t="s">
        <v>51</v>
      </c>
      <c r="B213" s="7">
        <v>-7.452160818674634</v>
      </c>
      <c r="C213" s="7">
        <v>-8.0651157013903632</v>
      </c>
      <c r="D213" s="7">
        <f t="shared" si="3"/>
        <v>-15.517276520064996</v>
      </c>
    </row>
    <row r="214" spans="1:4" x14ac:dyDescent="0.25">
      <c r="A214" s="5" t="s">
        <v>53</v>
      </c>
      <c r="B214" s="7">
        <v>-7.452160818674634</v>
      </c>
      <c r="C214" s="7">
        <v>0</v>
      </c>
      <c r="D214" s="7">
        <f t="shared" si="3"/>
        <v>-7.452160818674634</v>
      </c>
    </row>
    <row r="215" spans="1:4" x14ac:dyDescent="0.25">
      <c r="A215" s="5" t="s">
        <v>125</v>
      </c>
      <c r="B215" s="7">
        <v>-7.452160818674634</v>
      </c>
      <c r="C215" s="7">
        <v>-3.0550850007195538</v>
      </c>
      <c r="D215" s="7">
        <f t="shared" si="3"/>
        <v>-10.507245819394187</v>
      </c>
    </row>
    <row r="216" spans="1:4" x14ac:dyDescent="0.25">
      <c r="A216" s="5" t="s">
        <v>412</v>
      </c>
      <c r="B216" s="7">
        <v>-7.452160818674634</v>
      </c>
      <c r="C216" s="7">
        <v>-9.6025752678517851</v>
      </c>
      <c r="D216" s="7">
        <f t="shared" si="3"/>
        <v>-17.054736086526418</v>
      </c>
    </row>
    <row r="217" spans="1:4" x14ac:dyDescent="0.25">
      <c r="A217" s="5" t="s">
        <v>385</v>
      </c>
      <c r="B217" s="7">
        <v>-7.452160818674634</v>
      </c>
      <c r="C217" s="7">
        <v>0</v>
      </c>
      <c r="D217" s="7">
        <f t="shared" si="3"/>
        <v>-7.452160818674634</v>
      </c>
    </row>
    <row r="218" spans="1:4" x14ac:dyDescent="0.25">
      <c r="A218" s="5" t="s">
        <v>413</v>
      </c>
      <c r="B218" s="7">
        <v>-7.452160818674634</v>
      </c>
      <c r="C218" s="7">
        <v>-0.94318376893818989</v>
      </c>
      <c r="D218" s="7">
        <f t="shared" si="3"/>
        <v>-8.3953445876128239</v>
      </c>
    </row>
    <row r="219" spans="1:4" x14ac:dyDescent="0.25">
      <c r="A219" s="5" t="s">
        <v>276</v>
      </c>
      <c r="B219" s="7">
        <v>-7.452160818674634</v>
      </c>
      <c r="C219" s="7">
        <v>-11.107688386640605</v>
      </c>
      <c r="D219" s="7">
        <f t="shared" si="3"/>
        <v>-18.559849205315238</v>
      </c>
    </row>
    <row r="220" spans="1:4" x14ac:dyDescent="0.25">
      <c r="A220" s="5" t="s">
        <v>58</v>
      </c>
      <c r="B220" s="7">
        <v>-7.452160818674634</v>
      </c>
      <c r="C220" s="7">
        <v>-2.5239019099213743E-2</v>
      </c>
      <c r="D220" s="7">
        <f t="shared" si="3"/>
        <v>-7.4773998377738478</v>
      </c>
    </row>
    <row r="221" spans="1:4" x14ac:dyDescent="0.25">
      <c r="A221" s="5" t="s">
        <v>18</v>
      </c>
      <c r="B221" s="7">
        <v>-7.452160818674634</v>
      </c>
      <c r="C221" s="7">
        <v>-7.9687041929482227E-2</v>
      </c>
      <c r="D221" s="7">
        <f t="shared" si="3"/>
        <v>-7.5318478606041159</v>
      </c>
    </row>
    <row r="222" spans="1:4" x14ac:dyDescent="0.25">
      <c r="A222" s="5" t="s">
        <v>414</v>
      </c>
      <c r="B222" s="7">
        <v>-7.452160818674634</v>
      </c>
      <c r="C222" s="7">
        <v>0</v>
      </c>
      <c r="D222" s="7">
        <f t="shared" si="3"/>
        <v>-7.452160818674634</v>
      </c>
    </row>
    <row r="223" spans="1:4" x14ac:dyDescent="0.25">
      <c r="A223" s="5" t="s">
        <v>66</v>
      </c>
      <c r="B223" s="7">
        <v>-7.452160818674634</v>
      </c>
      <c r="C223" s="7">
        <v>-5.4779171854664688E-2</v>
      </c>
      <c r="D223" s="7">
        <f t="shared" si="3"/>
        <v>-7.5069399905292986</v>
      </c>
    </row>
    <row r="224" spans="1:4" x14ac:dyDescent="0.25">
      <c r="A224" s="5" t="s">
        <v>92</v>
      </c>
      <c r="B224" s="7">
        <v>-7.8549804957092215</v>
      </c>
      <c r="C224" s="7">
        <v>-0.29334236385077178</v>
      </c>
      <c r="D224" s="7">
        <f t="shared" si="3"/>
        <v>-8.1483228595599932</v>
      </c>
    </row>
    <row r="225" spans="1:4" x14ac:dyDescent="0.25">
      <c r="A225" s="5" t="s">
        <v>361</v>
      </c>
      <c r="B225" s="7">
        <v>-7.452160818674634</v>
      </c>
      <c r="C225" s="7">
        <v>0</v>
      </c>
      <c r="D225" s="7">
        <f t="shared" si="3"/>
        <v>-7.452160818674634</v>
      </c>
    </row>
    <row r="226" spans="1:4" x14ac:dyDescent="0.25">
      <c r="A226" s="5" t="s">
        <v>311</v>
      </c>
      <c r="B226" s="7">
        <v>-7.452160818674634</v>
      </c>
      <c r="C226" s="7">
        <v>0</v>
      </c>
      <c r="D226" s="7">
        <f t="shared" si="3"/>
        <v>-7.452160818674634</v>
      </c>
    </row>
    <row r="227" spans="1:4" x14ac:dyDescent="0.25">
      <c r="A227" s="5" t="s">
        <v>224</v>
      </c>
      <c r="B227" s="7">
        <v>-7.452160818674634</v>
      </c>
      <c r="C227" s="7">
        <v>0</v>
      </c>
      <c r="D227" s="7">
        <f t="shared" si="3"/>
        <v>-7.452160818674634</v>
      </c>
    </row>
    <row r="228" spans="1:4" x14ac:dyDescent="0.25">
      <c r="A228" s="5" t="s">
        <v>225</v>
      </c>
      <c r="B228" s="7">
        <v>-7.452160818674634</v>
      </c>
      <c r="C228" s="7">
        <v>0</v>
      </c>
      <c r="D228" s="7">
        <f t="shared" si="3"/>
        <v>-7.452160818674634</v>
      </c>
    </row>
    <row r="229" spans="1:4" x14ac:dyDescent="0.25">
      <c r="A229" s="5" t="s">
        <v>219</v>
      </c>
      <c r="B229" s="7">
        <v>-7.452160818674634</v>
      </c>
      <c r="C229" s="7">
        <v>0</v>
      </c>
      <c r="D229" s="7">
        <f t="shared" si="3"/>
        <v>-7.452160818674634</v>
      </c>
    </row>
    <row r="230" spans="1:4" x14ac:dyDescent="0.25">
      <c r="A230" s="5" t="s">
        <v>312</v>
      </c>
      <c r="B230" s="7">
        <v>-7.452160818674634</v>
      </c>
      <c r="C230" s="7">
        <v>0</v>
      </c>
      <c r="D230" s="7">
        <f t="shared" si="3"/>
        <v>-7.452160818674634</v>
      </c>
    </row>
    <row r="231" spans="1:4" x14ac:dyDescent="0.25">
      <c r="A231" s="5" t="s">
        <v>192</v>
      </c>
      <c r="B231" s="7">
        <v>-7.452160818674634</v>
      </c>
      <c r="C231" s="7">
        <v>0</v>
      </c>
      <c r="D231" s="7">
        <f t="shared" si="3"/>
        <v>-7.452160818674634</v>
      </c>
    </row>
    <row r="232" spans="1:4" x14ac:dyDescent="0.25">
      <c r="A232" s="5" t="s">
        <v>313</v>
      </c>
      <c r="B232" s="7">
        <v>-7.452160818674634</v>
      </c>
      <c r="C232" s="7">
        <v>0</v>
      </c>
      <c r="D232" s="7">
        <f t="shared" si="3"/>
        <v>-7.452160818674634</v>
      </c>
    </row>
    <row r="233" spans="1:4" x14ac:dyDescent="0.25">
      <c r="A233" s="5" t="s">
        <v>220</v>
      </c>
      <c r="B233" s="7">
        <v>-7.452160818674634</v>
      </c>
      <c r="C233" s="7">
        <v>0</v>
      </c>
      <c r="D233" s="7">
        <f t="shared" si="3"/>
        <v>-7.452160818674634</v>
      </c>
    </row>
    <row r="234" spans="1:4" x14ac:dyDescent="0.25">
      <c r="A234" s="5" t="s">
        <v>314</v>
      </c>
      <c r="B234" s="7">
        <v>-7.452160818674634</v>
      </c>
      <c r="C234" s="7">
        <v>0</v>
      </c>
      <c r="D234" s="7">
        <f t="shared" si="3"/>
        <v>-7.452160818674634</v>
      </c>
    </row>
    <row r="235" spans="1:4" x14ac:dyDescent="0.25">
      <c r="A235" s="5" t="s">
        <v>14</v>
      </c>
      <c r="B235" s="7">
        <v>-7.452160818674634</v>
      </c>
      <c r="C235" s="7">
        <v>-3.1485091369325598E-3</v>
      </c>
      <c r="D235" s="7">
        <f t="shared" si="3"/>
        <v>-7.455309327811567</v>
      </c>
    </row>
    <row r="236" spans="1:4" x14ac:dyDescent="0.25">
      <c r="A236" s="5" t="s">
        <v>315</v>
      </c>
      <c r="B236" s="7">
        <v>-7.452160818674634</v>
      </c>
      <c r="C236" s="7">
        <v>0</v>
      </c>
      <c r="D236" s="7">
        <f t="shared" si="3"/>
        <v>-7.452160818674634</v>
      </c>
    </row>
    <row r="237" spans="1:4" x14ac:dyDescent="0.25">
      <c r="A237" s="5" t="s">
        <v>349</v>
      </c>
      <c r="B237" s="7">
        <v>-7.452160818674634</v>
      </c>
      <c r="C237" s="7">
        <v>0</v>
      </c>
      <c r="D237" s="7">
        <f t="shared" si="3"/>
        <v>-7.452160818674634</v>
      </c>
    </row>
    <row r="238" spans="1:4" x14ac:dyDescent="0.25">
      <c r="A238" s="5" t="s">
        <v>93</v>
      </c>
      <c r="B238" s="7">
        <v>-7.452160818674634</v>
      </c>
      <c r="C238" s="7">
        <v>-0.23573880087400295</v>
      </c>
      <c r="D238" s="7">
        <f t="shared" si="3"/>
        <v>-7.6878996195486371</v>
      </c>
    </row>
    <row r="239" spans="1:4" x14ac:dyDescent="0.25">
      <c r="A239" s="5" t="s">
        <v>49</v>
      </c>
      <c r="B239" s="7">
        <v>-7.452160818674634</v>
      </c>
      <c r="C239" s="7">
        <v>-6.6869972537266537E-2</v>
      </c>
      <c r="D239" s="7">
        <f t="shared" si="3"/>
        <v>-7.5190307912119003</v>
      </c>
    </row>
    <row r="240" spans="1:4" x14ac:dyDescent="0.25">
      <c r="A240" s="5" t="s">
        <v>386</v>
      </c>
      <c r="B240" s="7">
        <v>-7.452160818674634</v>
      </c>
      <c r="C240" s="7">
        <v>0</v>
      </c>
      <c r="D240" s="7">
        <f t="shared" si="3"/>
        <v>-7.452160818674634</v>
      </c>
    </row>
    <row r="241" spans="1:4" x14ac:dyDescent="0.25">
      <c r="A241" s="5" t="s">
        <v>526</v>
      </c>
      <c r="B241" s="7">
        <v>-7.452160818674634</v>
      </c>
      <c r="C241" s="7">
        <v>0</v>
      </c>
      <c r="D241" s="7">
        <f t="shared" si="3"/>
        <v>-7.452160818674634</v>
      </c>
    </row>
    <row r="242" spans="1:4" x14ac:dyDescent="0.25">
      <c r="A242" s="5" t="s">
        <v>527</v>
      </c>
      <c r="B242" s="7">
        <v>-7.452160818674634</v>
      </c>
      <c r="C242" s="7">
        <v>0</v>
      </c>
      <c r="D242" s="7">
        <f t="shared" si="3"/>
        <v>-7.452160818674634</v>
      </c>
    </row>
    <row r="243" spans="1:4" x14ac:dyDescent="0.25">
      <c r="A243" s="5" t="s">
        <v>316</v>
      </c>
      <c r="B243" s="7">
        <v>-7.452160818674634</v>
      </c>
      <c r="C243" s="7">
        <v>0</v>
      </c>
      <c r="D243" s="7">
        <f t="shared" si="3"/>
        <v>-7.452160818674634</v>
      </c>
    </row>
    <row r="244" spans="1:4" x14ac:dyDescent="0.25">
      <c r="A244" s="5" t="s">
        <v>317</v>
      </c>
      <c r="B244" s="7">
        <v>-7.452160818674634</v>
      </c>
      <c r="C244" s="7">
        <v>0</v>
      </c>
      <c r="D244" s="7">
        <f t="shared" si="3"/>
        <v>-7.452160818674634</v>
      </c>
    </row>
    <row r="245" spans="1:4" x14ac:dyDescent="0.25">
      <c r="A245" s="5" t="s">
        <v>501</v>
      </c>
      <c r="B245" s="7">
        <v>-7.452160818674634</v>
      </c>
      <c r="C245" s="7">
        <v>0</v>
      </c>
      <c r="D245" s="7">
        <f t="shared" si="3"/>
        <v>-7.452160818674634</v>
      </c>
    </row>
    <row r="246" spans="1:4" x14ac:dyDescent="0.25">
      <c r="A246" s="5" t="s">
        <v>204</v>
      </c>
      <c r="B246" s="7">
        <v>-7.452160818674634</v>
      </c>
      <c r="C246" s="7">
        <v>-1.6847105761512441E-2</v>
      </c>
      <c r="D246" s="7">
        <f t="shared" si="3"/>
        <v>-7.4690079244361467</v>
      </c>
    </row>
    <row r="247" spans="1:4" x14ac:dyDescent="0.25">
      <c r="A247" s="5" t="s">
        <v>529</v>
      </c>
      <c r="B247" s="7">
        <v>-7.452160818674634</v>
      </c>
      <c r="C247" s="7">
        <v>0</v>
      </c>
      <c r="D247" s="7">
        <f t="shared" si="3"/>
        <v>-7.452160818674634</v>
      </c>
    </row>
    <row r="248" spans="1:4" x14ac:dyDescent="0.25">
      <c r="A248" s="5" t="s">
        <v>80</v>
      </c>
      <c r="B248" s="7">
        <v>-7.8549804957092215</v>
      </c>
      <c r="C248" s="7">
        <v>-1.1738904416858126E-2</v>
      </c>
      <c r="D248" s="7">
        <f t="shared" si="3"/>
        <v>-7.8667194001260796</v>
      </c>
    </row>
    <row r="249" spans="1:4" x14ac:dyDescent="0.25">
      <c r="A249" s="5" t="s">
        <v>532</v>
      </c>
      <c r="B249" s="7">
        <v>-7.452160818674634</v>
      </c>
      <c r="C249" s="7">
        <v>0</v>
      </c>
      <c r="D249" s="7">
        <f t="shared" si="3"/>
        <v>-7.452160818674634</v>
      </c>
    </row>
    <row r="250" spans="1:4" x14ac:dyDescent="0.25">
      <c r="A250" s="5" t="s">
        <v>347</v>
      </c>
      <c r="B250" s="7">
        <v>-7.452160818674634</v>
      </c>
      <c r="C250" s="7">
        <v>0</v>
      </c>
      <c r="D250" s="7">
        <f t="shared" si="3"/>
        <v>-7.452160818674634</v>
      </c>
    </row>
    <row r="251" spans="1:4" x14ac:dyDescent="0.25">
      <c r="A251" s="5" t="s">
        <v>259</v>
      </c>
      <c r="B251" s="7">
        <v>-7.452160818674634</v>
      </c>
      <c r="C251" s="7">
        <v>0</v>
      </c>
      <c r="D251" s="7">
        <f t="shared" si="3"/>
        <v>-7.452160818674634</v>
      </c>
    </row>
    <row r="252" spans="1:4" x14ac:dyDescent="0.25">
      <c r="A252" s="5" t="s">
        <v>318</v>
      </c>
      <c r="B252" s="7">
        <v>-7.452160818674634</v>
      </c>
      <c r="C252" s="7">
        <v>0</v>
      </c>
      <c r="D252" s="7">
        <f t="shared" si="3"/>
        <v>-7.452160818674634</v>
      </c>
    </row>
    <row r="253" spans="1:4" x14ac:dyDescent="0.25">
      <c r="A253" s="5" t="s">
        <v>536</v>
      </c>
      <c r="B253" s="7">
        <v>-7.452160818674634</v>
      </c>
      <c r="C253" s="7">
        <v>0</v>
      </c>
      <c r="D253" s="7">
        <f t="shared" si="3"/>
        <v>-7.452160818674634</v>
      </c>
    </row>
    <row r="254" spans="1:4" x14ac:dyDescent="0.25">
      <c r="A254" s="5" t="s">
        <v>278</v>
      </c>
      <c r="B254" s="7">
        <v>-7.8549804957092215</v>
      </c>
      <c r="C254" s="7">
        <v>0</v>
      </c>
      <c r="D254" s="7">
        <f t="shared" si="3"/>
        <v>-7.8549804957092215</v>
      </c>
    </row>
    <row r="255" spans="1:4" x14ac:dyDescent="0.25">
      <c r="A255" s="5" t="s">
        <v>356</v>
      </c>
      <c r="B255" s="7">
        <v>-7.452160818674634</v>
      </c>
      <c r="C255" s="7">
        <v>0</v>
      </c>
      <c r="D255" s="7">
        <f t="shared" si="3"/>
        <v>-7.452160818674634</v>
      </c>
    </row>
    <row r="256" spans="1:4" x14ac:dyDescent="0.25">
      <c r="A256" s="5" t="s">
        <v>77</v>
      </c>
      <c r="B256" s="7">
        <v>-7.452160818674634</v>
      </c>
      <c r="C256" s="7">
        <v>-0.22012315914891556</v>
      </c>
      <c r="D256" s="7">
        <f t="shared" si="3"/>
        <v>-7.6722839778235494</v>
      </c>
    </row>
    <row r="257" spans="1:4" x14ac:dyDescent="0.25">
      <c r="A257" s="5" t="s">
        <v>320</v>
      </c>
      <c r="B257" s="7">
        <v>-7.452160818674634</v>
      </c>
      <c r="C257" s="7">
        <v>0</v>
      </c>
      <c r="D257" s="7">
        <f t="shared" si="3"/>
        <v>-7.452160818674634</v>
      </c>
    </row>
    <row r="258" spans="1:4" x14ac:dyDescent="0.25">
      <c r="A258" s="5" t="s">
        <v>143</v>
      </c>
      <c r="B258" s="7">
        <v>-7.452160818674634</v>
      </c>
      <c r="C258" s="7">
        <v>0</v>
      </c>
      <c r="D258" s="7">
        <f t="shared" si="3"/>
        <v>-7.452160818674634</v>
      </c>
    </row>
    <row r="259" spans="1:4" x14ac:dyDescent="0.25">
      <c r="A259" s="5" t="s">
        <v>170</v>
      </c>
      <c r="B259" s="7">
        <v>-7.452160818674634</v>
      </c>
      <c r="C259" s="7">
        <v>0</v>
      </c>
      <c r="D259" s="7">
        <f t="shared" si="3"/>
        <v>-7.452160818674634</v>
      </c>
    </row>
    <row r="260" spans="1:4" x14ac:dyDescent="0.25">
      <c r="A260" s="5" t="s">
        <v>172</v>
      </c>
      <c r="B260" s="7">
        <v>-7.452160818674634</v>
      </c>
      <c r="C260" s="7">
        <v>0</v>
      </c>
      <c r="D260" s="7">
        <f t="shared" si="3"/>
        <v>-7.452160818674634</v>
      </c>
    </row>
    <row r="261" spans="1:4" x14ac:dyDescent="0.25">
      <c r="A261" s="5" t="s">
        <v>222</v>
      </c>
      <c r="B261" s="7">
        <v>-7.452160818674634</v>
      </c>
      <c r="C261" s="7">
        <v>0</v>
      </c>
      <c r="D261" s="7">
        <f t="shared" si="3"/>
        <v>-7.452160818674634</v>
      </c>
    </row>
    <row r="262" spans="1:4" x14ac:dyDescent="0.25">
      <c r="A262" s="5" t="s">
        <v>223</v>
      </c>
      <c r="B262" s="7">
        <v>-7.452160818674634</v>
      </c>
      <c r="C262" s="7">
        <v>0</v>
      </c>
      <c r="D262" s="7">
        <f t="shared" si="3"/>
        <v>-7.452160818674634</v>
      </c>
    </row>
    <row r="263" spans="1:4" x14ac:dyDescent="0.25">
      <c r="A263" s="5" t="s">
        <v>7</v>
      </c>
      <c r="B263" s="7">
        <v>-7.452160818674634</v>
      </c>
      <c r="C263" s="7">
        <v>-1.6114843404398203E-3</v>
      </c>
      <c r="D263" s="7">
        <f t="shared" si="3"/>
        <v>-7.4537723030150742</v>
      </c>
    </row>
    <row r="264" spans="1:4" x14ac:dyDescent="0.25">
      <c r="A264" s="5" t="s">
        <v>11</v>
      </c>
      <c r="B264" s="7">
        <v>-7.452160818674634</v>
      </c>
      <c r="C264" s="7">
        <v>0</v>
      </c>
      <c r="D264" s="7">
        <f t="shared" si="3"/>
        <v>-7.452160818674634</v>
      </c>
    </row>
    <row r="265" spans="1:4" x14ac:dyDescent="0.25">
      <c r="A265" s="5" t="s">
        <v>663</v>
      </c>
      <c r="B265" s="7">
        <v>-7.452160818674634</v>
      </c>
      <c r="C265" s="7">
        <v>0</v>
      </c>
      <c r="D265" s="7">
        <f t="shared" si="3"/>
        <v>-7.452160818674634</v>
      </c>
    </row>
    <row r="266" spans="1:4" x14ac:dyDescent="0.25">
      <c r="A266" s="5" t="s">
        <v>16</v>
      </c>
      <c r="B266" s="7">
        <v>-7.452160818674634</v>
      </c>
      <c r="C266" s="7">
        <v>-3.808651777873908E-2</v>
      </c>
      <c r="D266" s="7">
        <f t="shared" si="3"/>
        <v>-7.4902473364533728</v>
      </c>
    </row>
    <row r="267" spans="1:4" x14ac:dyDescent="0.25">
      <c r="A267" s="5" t="s">
        <v>193</v>
      </c>
      <c r="B267" s="7">
        <v>-7.452160818674634</v>
      </c>
      <c r="C267" s="7">
        <v>0</v>
      </c>
      <c r="D267" s="7">
        <f t="shared" si="3"/>
        <v>-7.452160818674634</v>
      </c>
    </row>
    <row r="268" spans="1:4" x14ac:dyDescent="0.25">
      <c r="A268" s="5" t="s">
        <v>56</v>
      </c>
      <c r="B268" s="7">
        <v>-7.452160818674634</v>
      </c>
      <c r="C268" s="7">
        <v>-7.0420286581628688E-2</v>
      </c>
      <c r="D268" s="7">
        <f t="shared" ref="D268:D331" si="4">SUM(B268:C268)</f>
        <v>-7.522581105256263</v>
      </c>
    </row>
    <row r="269" spans="1:4" x14ac:dyDescent="0.25">
      <c r="A269" s="5" t="s">
        <v>502</v>
      </c>
      <c r="B269" s="7">
        <v>-7.452160818674634</v>
      </c>
      <c r="C269" s="7">
        <v>0</v>
      </c>
      <c r="D269" s="7">
        <f t="shared" si="4"/>
        <v>-7.452160818674634</v>
      </c>
    </row>
    <row r="270" spans="1:4" x14ac:dyDescent="0.25">
      <c r="A270" s="5" t="s">
        <v>119</v>
      </c>
      <c r="B270" s="7">
        <v>-7.452160818674634</v>
      </c>
      <c r="C270" s="7">
        <v>-4.553820648043061</v>
      </c>
      <c r="D270" s="7">
        <f t="shared" si="4"/>
        <v>-12.005981466717696</v>
      </c>
    </row>
    <row r="271" spans="1:4" x14ac:dyDescent="0.25">
      <c r="A271" s="5" t="s">
        <v>70</v>
      </c>
      <c r="B271" s="7">
        <v>-7.8549804957092215</v>
      </c>
      <c r="C271" s="7">
        <v>-0.1516948382615492</v>
      </c>
      <c r="D271" s="7">
        <f t="shared" si="4"/>
        <v>-8.0066753339707706</v>
      </c>
    </row>
    <row r="272" spans="1:4" x14ac:dyDescent="0.25">
      <c r="A272" s="5" t="s">
        <v>55</v>
      </c>
      <c r="B272" s="7">
        <v>-7.452160818674634</v>
      </c>
      <c r="C272" s="7">
        <v>-9.1160151132188699E-2</v>
      </c>
      <c r="D272" s="7">
        <f t="shared" si="4"/>
        <v>-7.5433209698068229</v>
      </c>
    </row>
    <row r="273" spans="1:4" x14ac:dyDescent="0.25">
      <c r="A273" s="5" t="s">
        <v>122</v>
      </c>
      <c r="B273" s="7">
        <v>-7.452160818674634</v>
      </c>
      <c r="C273" s="7">
        <v>-5.9975010699395295</v>
      </c>
      <c r="D273" s="7">
        <f t="shared" si="4"/>
        <v>-13.449661888614163</v>
      </c>
    </row>
    <row r="274" spans="1:4" x14ac:dyDescent="0.25">
      <c r="A274" s="5" t="s">
        <v>363</v>
      </c>
      <c r="B274" s="7">
        <v>-7.452160818674634</v>
      </c>
      <c r="C274" s="7">
        <v>0</v>
      </c>
      <c r="D274" s="7">
        <f t="shared" si="4"/>
        <v>-7.452160818674634</v>
      </c>
    </row>
    <row r="275" spans="1:4" x14ac:dyDescent="0.25">
      <c r="A275" s="5" t="s">
        <v>61</v>
      </c>
      <c r="B275" s="7">
        <v>-7.8549804957092215</v>
      </c>
      <c r="C275" s="7">
        <v>-0.11902911359709986</v>
      </c>
      <c r="D275" s="7">
        <f t="shared" si="4"/>
        <v>-7.9740096093063215</v>
      </c>
    </row>
    <row r="276" spans="1:4" x14ac:dyDescent="0.25">
      <c r="A276" s="5" t="s">
        <v>379</v>
      </c>
      <c r="B276" s="7">
        <v>-7.452160818674634</v>
      </c>
      <c r="C276" s="7">
        <v>0</v>
      </c>
      <c r="D276" s="7">
        <f t="shared" si="4"/>
        <v>-7.452160818674634</v>
      </c>
    </row>
    <row r="277" spans="1:4" x14ac:dyDescent="0.25">
      <c r="A277" s="5" t="s">
        <v>534</v>
      </c>
      <c r="B277" s="7">
        <v>0</v>
      </c>
      <c r="C277" s="7">
        <v>0</v>
      </c>
      <c r="D277" s="7">
        <f t="shared" si="4"/>
        <v>0</v>
      </c>
    </row>
    <row r="278" spans="1:4" x14ac:dyDescent="0.25">
      <c r="A278" s="5" t="s">
        <v>52</v>
      </c>
      <c r="B278" s="7">
        <v>-7.452160818674634</v>
      </c>
      <c r="C278" s="7">
        <v>-0.13319832681291183</v>
      </c>
      <c r="D278" s="7">
        <f t="shared" si="4"/>
        <v>-7.585359145487546</v>
      </c>
    </row>
    <row r="279" spans="1:4" x14ac:dyDescent="0.25">
      <c r="A279" s="5" t="s">
        <v>503</v>
      </c>
      <c r="B279" s="7">
        <v>-7.452160818674634</v>
      </c>
      <c r="C279" s="7">
        <v>0</v>
      </c>
      <c r="D279" s="7">
        <f t="shared" si="4"/>
        <v>-7.452160818674634</v>
      </c>
    </row>
    <row r="280" spans="1:4" x14ac:dyDescent="0.25">
      <c r="A280" s="5" t="s">
        <v>205</v>
      </c>
      <c r="B280" s="7">
        <v>-7.452160818674634</v>
      </c>
      <c r="C280" s="7">
        <v>-29.85672788016263</v>
      </c>
      <c r="D280" s="7">
        <f t="shared" si="4"/>
        <v>-37.308888698837265</v>
      </c>
    </row>
    <row r="281" spans="1:4" x14ac:dyDescent="0.25">
      <c r="A281" s="5" t="s">
        <v>321</v>
      </c>
      <c r="B281" s="7">
        <v>-7.452160818674634</v>
      </c>
      <c r="C281" s="7">
        <v>0</v>
      </c>
      <c r="D281" s="7">
        <f t="shared" si="4"/>
        <v>-7.452160818674634</v>
      </c>
    </row>
    <row r="282" spans="1:4" x14ac:dyDescent="0.25">
      <c r="A282" s="5" t="s">
        <v>164</v>
      </c>
      <c r="B282" s="7">
        <v>-7.452160818674634</v>
      </c>
      <c r="C282" s="7">
        <v>0</v>
      </c>
      <c r="D282" s="7">
        <f t="shared" si="4"/>
        <v>-7.452160818674634</v>
      </c>
    </row>
    <row r="283" spans="1:4" x14ac:dyDescent="0.25">
      <c r="A283" s="5" t="s">
        <v>165</v>
      </c>
      <c r="B283" s="7">
        <v>-7.452160818674634</v>
      </c>
      <c r="C283" s="7">
        <v>0</v>
      </c>
      <c r="D283" s="7">
        <f t="shared" si="4"/>
        <v>-7.452160818674634</v>
      </c>
    </row>
    <row r="284" spans="1:4" x14ac:dyDescent="0.25">
      <c r="A284" s="5" t="s">
        <v>163</v>
      </c>
      <c r="B284" s="7">
        <v>-7.452160818674634</v>
      </c>
      <c r="C284" s="7">
        <v>0</v>
      </c>
      <c r="D284" s="7">
        <f t="shared" si="4"/>
        <v>-7.452160818674634</v>
      </c>
    </row>
    <row r="285" spans="1:4" x14ac:dyDescent="0.25">
      <c r="A285" s="5" t="s">
        <v>167</v>
      </c>
      <c r="B285" s="7">
        <v>-7.452160818674634</v>
      </c>
      <c r="C285" s="7">
        <v>0</v>
      </c>
      <c r="D285" s="7">
        <f t="shared" si="4"/>
        <v>-7.452160818674634</v>
      </c>
    </row>
    <row r="286" spans="1:4" x14ac:dyDescent="0.25">
      <c r="A286" s="5" t="s">
        <v>168</v>
      </c>
      <c r="B286" s="7">
        <v>-7.8549804957092215</v>
      </c>
      <c r="C286" s="7">
        <v>0</v>
      </c>
      <c r="D286" s="7">
        <f t="shared" si="4"/>
        <v>-7.8549804957092215</v>
      </c>
    </row>
    <row r="287" spans="1:4" x14ac:dyDescent="0.25">
      <c r="A287" s="5" t="s">
        <v>358</v>
      </c>
      <c r="B287" s="7">
        <v>-7.452160818674634</v>
      </c>
      <c r="C287" s="7">
        <v>0</v>
      </c>
      <c r="D287" s="7">
        <f t="shared" si="4"/>
        <v>-7.452160818674634</v>
      </c>
    </row>
    <row r="288" spans="1:4" x14ac:dyDescent="0.25">
      <c r="A288" s="5" t="s">
        <v>173</v>
      </c>
      <c r="B288" s="7">
        <v>-7.452160818674634</v>
      </c>
      <c r="C288" s="7">
        <v>0</v>
      </c>
      <c r="D288" s="7">
        <f t="shared" si="4"/>
        <v>-7.452160818674634</v>
      </c>
    </row>
    <row r="289" spans="1:4" x14ac:dyDescent="0.25">
      <c r="A289" s="5" t="s">
        <v>178</v>
      </c>
      <c r="B289" s="7">
        <v>-7.452160818674634</v>
      </c>
      <c r="C289" s="7">
        <v>0</v>
      </c>
      <c r="D289" s="7">
        <f t="shared" si="4"/>
        <v>-7.452160818674634</v>
      </c>
    </row>
    <row r="290" spans="1:4" x14ac:dyDescent="0.25">
      <c r="A290" s="5" t="s">
        <v>62</v>
      </c>
      <c r="B290" s="7">
        <v>-7.452160818674634</v>
      </c>
      <c r="C290" s="7">
        <v>0</v>
      </c>
      <c r="D290" s="7">
        <f t="shared" si="4"/>
        <v>-7.452160818674634</v>
      </c>
    </row>
    <row r="291" spans="1:4" x14ac:dyDescent="0.25">
      <c r="A291" s="5" t="s">
        <v>151</v>
      </c>
      <c r="B291" s="7">
        <v>-7.452160818674634</v>
      </c>
      <c r="C291" s="7">
        <v>0</v>
      </c>
      <c r="D291" s="7">
        <f t="shared" si="4"/>
        <v>-7.452160818674634</v>
      </c>
    </row>
    <row r="292" spans="1:4" x14ac:dyDescent="0.25">
      <c r="A292" s="5" t="s">
        <v>179</v>
      </c>
      <c r="B292" s="7">
        <v>-7.452160818674634</v>
      </c>
      <c r="C292" s="7">
        <v>0</v>
      </c>
      <c r="D292" s="7">
        <f t="shared" si="4"/>
        <v>-7.452160818674634</v>
      </c>
    </row>
    <row r="293" spans="1:4" x14ac:dyDescent="0.25">
      <c r="A293" s="5" t="s">
        <v>180</v>
      </c>
      <c r="B293" s="7">
        <v>-7.452160818674634</v>
      </c>
      <c r="C293" s="7">
        <v>0</v>
      </c>
      <c r="D293" s="7">
        <f t="shared" si="4"/>
        <v>-7.452160818674634</v>
      </c>
    </row>
    <row r="294" spans="1:4" x14ac:dyDescent="0.25">
      <c r="A294" s="5" t="s">
        <v>101</v>
      </c>
      <c r="B294" s="7">
        <v>-7.452160818674634</v>
      </c>
      <c r="C294" s="7">
        <v>0</v>
      </c>
      <c r="D294" s="7">
        <f t="shared" si="4"/>
        <v>-7.452160818674634</v>
      </c>
    </row>
    <row r="295" spans="1:4" x14ac:dyDescent="0.25">
      <c r="A295" s="5" t="s">
        <v>152</v>
      </c>
      <c r="B295" s="7">
        <v>-7.452160818674634</v>
      </c>
      <c r="C295" s="7">
        <v>0</v>
      </c>
      <c r="D295" s="7">
        <f t="shared" si="4"/>
        <v>-7.452160818674634</v>
      </c>
    </row>
    <row r="296" spans="1:4" x14ac:dyDescent="0.25">
      <c r="A296" s="5" t="s">
        <v>332</v>
      </c>
      <c r="B296" s="7">
        <v>-7.452160818674634</v>
      </c>
      <c r="C296" s="7">
        <v>0</v>
      </c>
      <c r="D296" s="7">
        <f t="shared" si="4"/>
        <v>-7.452160818674634</v>
      </c>
    </row>
    <row r="297" spans="1:4" x14ac:dyDescent="0.25">
      <c r="A297" s="5" t="s">
        <v>333</v>
      </c>
      <c r="B297" s="7">
        <v>-7.452160818674634</v>
      </c>
      <c r="C297" s="7">
        <v>0</v>
      </c>
      <c r="D297" s="7">
        <f t="shared" si="4"/>
        <v>-7.452160818674634</v>
      </c>
    </row>
    <row r="298" spans="1:4" x14ac:dyDescent="0.25">
      <c r="A298" s="5" t="s">
        <v>68</v>
      </c>
      <c r="B298" s="7">
        <v>-7.452160818674634</v>
      </c>
      <c r="C298" s="7">
        <v>-5.4737331584613927E-2</v>
      </c>
      <c r="D298" s="7">
        <f t="shared" si="4"/>
        <v>-7.5068981502592482</v>
      </c>
    </row>
    <row r="299" spans="1:4" x14ac:dyDescent="0.25">
      <c r="A299" s="5" t="s">
        <v>91</v>
      </c>
      <c r="B299" s="7">
        <v>-7.452160818674634</v>
      </c>
      <c r="C299" s="7">
        <v>-0.43742964976000648</v>
      </c>
      <c r="D299" s="7">
        <f t="shared" si="4"/>
        <v>-7.8895904684346405</v>
      </c>
    </row>
    <row r="300" spans="1:4" x14ac:dyDescent="0.25">
      <c r="A300" s="5" t="s">
        <v>10</v>
      </c>
      <c r="B300" s="7">
        <v>-7.452160818674634</v>
      </c>
      <c r="C300" s="7">
        <v>0</v>
      </c>
      <c r="D300" s="7">
        <f t="shared" si="4"/>
        <v>-7.452160818674634</v>
      </c>
    </row>
    <row r="301" spans="1:4" x14ac:dyDescent="0.25">
      <c r="A301" s="5" t="s">
        <v>256</v>
      </c>
      <c r="B301" s="7">
        <v>-7.452160818674634</v>
      </c>
      <c r="C301" s="7">
        <v>0</v>
      </c>
      <c r="D301" s="7">
        <f t="shared" si="4"/>
        <v>-7.452160818674634</v>
      </c>
    </row>
    <row r="302" spans="1:4" x14ac:dyDescent="0.25">
      <c r="A302" s="5" t="s">
        <v>158</v>
      </c>
      <c r="B302" s="7">
        <v>-7.452160818674634</v>
      </c>
      <c r="C302" s="7">
        <v>0</v>
      </c>
      <c r="D302" s="7">
        <f t="shared" si="4"/>
        <v>-7.452160818674634</v>
      </c>
    </row>
    <row r="303" spans="1:4" x14ac:dyDescent="0.25">
      <c r="A303" s="5" t="s">
        <v>188</v>
      </c>
      <c r="B303" s="7">
        <v>-7.452160818674634</v>
      </c>
      <c r="C303" s="7">
        <v>0</v>
      </c>
      <c r="D303" s="7">
        <f t="shared" si="4"/>
        <v>-7.452160818674634</v>
      </c>
    </row>
    <row r="304" spans="1:4" x14ac:dyDescent="0.25">
      <c r="A304" s="5" t="s">
        <v>162</v>
      </c>
      <c r="B304" s="7">
        <v>-7.452160818674634</v>
      </c>
      <c r="C304" s="7">
        <v>0</v>
      </c>
      <c r="D304" s="7">
        <f t="shared" si="4"/>
        <v>-7.452160818674634</v>
      </c>
    </row>
    <row r="305" spans="1:4" x14ac:dyDescent="0.25">
      <c r="A305" s="5" t="s">
        <v>199</v>
      </c>
      <c r="B305" s="7">
        <v>-7.452160818674634</v>
      </c>
      <c r="C305" s="7">
        <v>0</v>
      </c>
      <c r="D305" s="7">
        <f t="shared" si="4"/>
        <v>-7.452160818674634</v>
      </c>
    </row>
    <row r="306" spans="1:4" x14ac:dyDescent="0.25">
      <c r="A306" s="5" t="s">
        <v>214</v>
      </c>
      <c r="B306" s="7">
        <v>-7.452160818674634</v>
      </c>
      <c r="C306" s="7">
        <v>0</v>
      </c>
      <c r="D306" s="7">
        <f t="shared" si="4"/>
        <v>-7.452160818674634</v>
      </c>
    </row>
    <row r="307" spans="1:4" x14ac:dyDescent="0.25">
      <c r="A307" s="5" t="s">
        <v>206</v>
      </c>
      <c r="B307" s="7">
        <v>-7.452160818674634</v>
      </c>
      <c r="C307" s="7">
        <v>0</v>
      </c>
      <c r="D307" s="7">
        <f t="shared" si="4"/>
        <v>-7.452160818674634</v>
      </c>
    </row>
    <row r="308" spans="1:4" x14ac:dyDescent="0.25">
      <c r="A308" s="5" t="s">
        <v>523</v>
      </c>
      <c r="B308" s="7">
        <v>-7.452160818674634</v>
      </c>
      <c r="C308" s="7">
        <v>0</v>
      </c>
      <c r="D308" s="7">
        <f t="shared" si="4"/>
        <v>-7.452160818674634</v>
      </c>
    </row>
    <row r="309" spans="1:4" x14ac:dyDescent="0.25">
      <c r="A309" s="5" t="s">
        <v>207</v>
      </c>
      <c r="B309" s="7">
        <v>-7.452160818674634</v>
      </c>
      <c r="C309" s="7">
        <v>-5.1566115744651076E-3</v>
      </c>
      <c r="D309" s="7">
        <f t="shared" si="4"/>
        <v>-7.4573174302490992</v>
      </c>
    </row>
    <row r="310" spans="1:4" x14ac:dyDescent="0.25">
      <c r="A310" s="5" t="s">
        <v>208</v>
      </c>
      <c r="B310" s="7">
        <v>-7.452160818674634</v>
      </c>
      <c r="C310" s="7">
        <v>0</v>
      </c>
      <c r="D310" s="7">
        <f t="shared" si="4"/>
        <v>-7.452160818674634</v>
      </c>
    </row>
    <row r="311" spans="1:4" x14ac:dyDescent="0.25">
      <c r="A311" s="5" t="s">
        <v>397</v>
      </c>
      <c r="B311" s="7">
        <v>-7.452160818674634</v>
      </c>
      <c r="C311" s="7">
        <v>0</v>
      </c>
      <c r="D311" s="7">
        <f t="shared" si="4"/>
        <v>-7.452160818674634</v>
      </c>
    </row>
    <row r="312" spans="1:4" x14ac:dyDescent="0.25">
      <c r="A312" s="5" t="s">
        <v>124</v>
      </c>
      <c r="B312" s="7">
        <v>-7.452160818674634</v>
      </c>
      <c r="C312" s="7">
        <v>-6.0316783463985963</v>
      </c>
      <c r="D312" s="7">
        <f t="shared" si="4"/>
        <v>-13.483839165073231</v>
      </c>
    </row>
    <row r="313" spans="1:4" x14ac:dyDescent="0.25">
      <c r="A313" s="5" t="s">
        <v>334</v>
      </c>
      <c r="B313" s="7">
        <v>-7.452160818674634</v>
      </c>
      <c r="C313" s="7">
        <v>0</v>
      </c>
      <c r="D313" s="7">
        <f t="shared" si="4"/>
        <v>-7.452160818674634</v>
      </c>
    </row>
    <row r="314" spans="1:4" x14ac:dyDescent="0.25">
      <c r="A314" s="5" t="s">
        <v>209</v>
      </c>
      <c r="B314" s="7">
        <v>-7.452160818674634</v>
      </c>
      <c r="C314" s="7">
        <v>0</v>
      </c>
      <c r="D314" s="7">
        <f t="shared" si="4"/>
        <v>-7.452160818674634</v>
      </c>
    </row>
    <row r="315" spans="1:4" x14ac:dyDescent="0.25">
      <c r="A315" s="5" t="s">
        <v>261</v>
      </c>
      <c r="B315" s="7">
        <v>-7.452160818674634</v>
      </c>
      <c r="C315" s="7">
        <v>0</v>
      </c>
      <c r="D315" s="7">
        <f t="shared" si="4"/>
        <v>-7.452160818674634</v>
      </c>
    </row>
    <row r="316" spans="1:4" x14ac:dyDescent="0.25">
      <c r="A316" s="5" t="s">
        <v>335</v>
      </c>
      <c r="B316" s="7">
        <v>-7.452160818674634</v>
      </c>
      <c r="C316" s="7">
        <v>0</v>
      </c>
      <c r="D316" s="7">
        <f t="shared" si="4"/>
        <v>-7.452160818674634</v>
      </c>
    </row>
    <row r="317" spans="1:4" x14ac:dyDescent="0.25">
      <c r="A317" s="5" t="s">
        <v>128</v>
      </c>
      <c r="B317" s="7">
        <v>-7.452160818674634</v>
      </c>
      <c r="C317" s="7">
        <v>-12.063356923322093</v>
      </c>
      <c r="D317" s="7">
        <f t="shared" si="4"/>
        <v>-19.515517741996728</v>
      </c>
    </row>
    <row r="318" spans="1:4" x14ac:dyDescent="0.25">
      <c r="A318" s="5" t="s">
        <v>406</v>
      </c>
      <c r="B318" s="7">
        <v>-7.452160818674634</v>
      </c>
      <c r="C318" s="7">
        <v>0</v>
      </c>
      <c r="D318" s="7">
        <f t="shared" si="4"/>
        <v>-7.452160818674634</v>
      </c>
    </row>
    <row r="319" spans="1:4" x14ac:dyDescent="0.25">
      <c r="A319" s="5" t="s">
        <v>522</v>
      </c>
      <c r="B319" s="7">
        <v>-7.452160818674634</v>
      </c>
      <c r="C319" s="7">
        <v>0</v>
      </c>
      <c r="D319" s="7">
        <f t="shared" si="4"/>
        <v>-7.452160818674634</v>
      </c>
    </row>
    <row r="320" spans="1:4" x14ac:dyDescent="0.25">
      <c r="A320" s="5" t="s">
        <v>524</v>
      </c>
      <c r="B320" s="7">
        <v>-7.8549804957092215</v>
      </c>
      <c r="C320" s="7">
        <v>0</v>
      </c>
      <c r="D320" s="7">
        <f t="shared" si="4"/>
        <v>-7.8549804957092215</v>
      </c>
    </row>
    <row r="321" spans="1:4" x14ac:dyDescent="0.25">
      <c r="A321" s="5" t="s">
        <v>525</v>
      </c>
      <c r="B321" s="7">
        <v>-7.452160818674634</v>
      </c>
      <c r="C321" s="7">
        <v>0</v>
      </c>
      <c r="D321" s="7">
        <f t="shared" si="4"/>
        <v>-7.452160818674634</v>
      </c>
    </row>
    <row r="322" spans="1:4" x14ac:dyDescent="0.25">
      <c r="A322" s="5" t="s">
        <v>504</v>
      </c>
      <c r="B322" s="7">
        <v>-7.452160818674634</v>
      </c>
      <c r="C322" s="7">
        <v>0</v>
      </c>
      <c r="D322" s="7">
        <f t="shared" si="4"/>
        <v>-7.452160818674634</v>
      </c>
    </row>
    <row r="323" spans="1:4" x14ac:dyDescent="0.25">
      <c r="A323" s="5" t="s">
        <v>116</v>
      </c>
      <c r="B323" s="7">
        <v>-7.452160818674634</v>
      </c>
      <c r="C323" s="7">
        <v>-3.1549944940528798</v>
      </c>
      <c r="D323" s="7">
        <f t="shared" si="4"/>
        <v>-10.607155312727514</v>
      </c>
    </row>
    <row r="324" spans="1:4" x14ac:dyDescent="0.25">
      <c r="A324" s="5" t="s">
        <v>528</v>
      </c>
      <c r="B324" s="7">
        <v>-7.452160818674634</v>
      </c>
      <c r="C324" s="7">
        <v>0</v>
      </c>
      <c r="D324" s="7">
        <f t="shared" si="4"/>
        <v>-7.452160818674634</v>
      </c>
    </row>
    <row r="325" spans="1:4" x14ac:dyDescent="0.25">
      <c r="A325" s="5" t="s">
        <v>530</v>
      </c>
      <c r="B325" s="7">
        <v>-7.452160818674634</v>
      </c>
      <c r="C325" s="7">
        <v>0</v>
      </c>
      <c r="D325" s="7">
        <f t="shared" si="4"/>
        <v>-7.452160818674634</v>
      </c>
    </row>
    <row r="326" spans="1:4" x14ac:dyDescent="0.25">
      <c r="A326" s="5" t="s">
        <v>531</v>
      </c>
      <c r="B326" s="7">
        <v>-7.452160818674634</v>
      </c>
      <c r="C326" s="7">
        <v>0</v>
      </c>
      <c r="D326" s="7">
        <f t="shared" si="4"/>
        <v>-7.452160818674634</v>
      </c>
    </row>
    <row r="327" spans="1:4" x14ac:dyDescent="0.25">
      <c r="A327" s="5" t="s">
        <v>270</v>
      </c>
      <c r="B327" s="7">
        <v>-7.452160818674634</v>
      </c>
      <c r="C327" s="7">
        <v>0</v>
      </c>
      <c r="D327" s="7">
        <f t="shared" si="4"/>
        <v>-7.452160818674634</v>
      </c>
    </row>
    <row r="328" spans="1:4" x14ac:dyDescent="0.25">
      <c r="A328" s="5" t="s">
        <v>666</v>
      </c>
      <c r="B328" s="7">
        <v>-7.452160818674634</v>
      </c>
      <c r="C328" s="7">
        <v>0</v>
      </c>
      <c r="D328" s="7">
        <f t="shared" si="4"/>
        <v>-7.452160818674634</v>
      </c>
    </row>
    <row r="329" spans="1:4" x14ac:dyDescent="0.25">
      <c r="A329" s="5" t="s">
        <v>547</v>
      </c>
      <c r="B329" s="7">
        <v>0</v>
      </c>
      <c r="C329" s="7">
        <v>0</v>
      </c>
      <c r="D329" s="7">
        <f t="shared" si="4"/>
        <v>0</v>
      </c>
    </row>
    <row r="330" spans="1:4" x14ac:dyDescent="0.25">
      <c r="A330" s="5" t="s">
        <v>554</v>
      </c>
      <c r="B330" s="7">
        <v>-7.8549804957092215</v>
      </c>
      <c r="C330" s="7">
        <v>0</v>
      </c>
      <c r="D330" s="7">
        <f t="shared" si="4"/>
        <v>-7.8549804957092215</v>
      </c>
    </row>
    <row r="331" spans="1:4" x14ac:dyDescent="0.25">
      <c r="A331" s="5" t="s">
        <v>537</v>
      </c>
      <c r="B331" s="7">
        <v>-7.452160818674634</v>
      </c>
      <c r="C331" s="7">
        <v>0</v>
      </c>
      <c r="D331" s="7">
        <f t="shared" si="4"/>
        <v>-7.452160818674634</v>
      </c>
    </row>
    <row r="332" spans="1:4" x14ac:dyDescent="0.25">
      <c r="A332" s="5" t="s">
        <v>129</v>
      </c>
      <c r="B332" s="7">
        <v>-7.452160818674634</v>
      </c>
      <c r="C332" s="7">
        <v>-10.516648928242676</v>
      </c>
      <c r="D332" s="7">
        <f t="shared" ref="D332:D395" si="5">SUM(B332:C332)</f>
        <v>-17.968809746917309</v>
      </c>
    </row>
    <row r="333" spans="1:4" x14ac:dyDescent="0.25">
      <c r="A333" s="5" t="s">
        <v>538</v>
      </c>
      <c r="B333" s="7">
        <v>-7.452160818674634</v>
      </c>
      <c r="C333" s="7">
        <v>0</v>
      </c>
      <c r="D333" s="7">
        <f t="shared" si="5"/>
        <v>-7.452160818674634</v>
      </c>
    </row>
    <row r="334" spans="1:4" x14ac:dyDescent="0.25">
      <c r="A334" s="5" t="s">
        <v>271</v>
      </c>
      <c r="B334" s="7">
        <v>-7.452160818674634</v>
      </c>
      <c r="C334" s="7">
        <v>0</v>
      </c>
      <c r="D334" s="7">
        <f t="shared" si="5"/>
        <v>-7.452160818674634</v>
      </c>
    </row>
    <row r="335" spans="1:4" x14ac:dyDescent="0.25">
      <c r="A335" s="5" t="s">
        <v>266</v>
      </c>
      <c r="B335" s="7">
        <v>-7.452160818674634</v>
      </c>
      <c r="C335" s="7">
        <v>0</v>
      </c>
      <c r="D335" s="7">
        <f t="shared" si="5"/>
        <v>-7.452160818674634</v>
      </c>
    </row>
    <row r="336" spans="1:4" x14ac:dyDescent="0.25">
      <c r="A336" s="5" t="s">
        <v>336</v>
      </c>
      <c r="B336" s="7">
        <v>-7.452160818674634</v>
      </c>
      <c r="C336" s="7">
        <v>0</v>
      </c>
      <c r="D336" s="7">
        <f t="shared" si="5"/>
        <v>-7.452160818674634</v>
      </c>
    </row>
    <row r="337" spans="1:4" x14ac:dyDescent="0.25">
      <c r="A337" s="5" t="s">
        <v>96</v>
      </c>
      <c r="B337" s="7">
        <v>-7.452160818674634</v>
      </c>
      <c r="C337" s="7">
        <v>0</v>
      </c>
      <c r="D337" s="7">
        <f t="shared" si="5"/>
        <v>-7.452160818674634</v>
      </c>
    </row>
    <row r="338" spans="1:4" x14ac:dyDescent="0.25">
      <c r="A338" s="5" t="s">
        <v>169</v>
      </c>
      <c r="B338" s="7">
        <v>-7.452160818674634</v>
      </c>
      <c r="C338" s="7">
        <v>0</v>
      </c>
      <c r="D338" s="7">
        <f t="shared" si="5"/>
        <v>-7.452160818674634</v>
      </c>
    </row>
    <row r="339" spans="1:4" x14ac:dyDescent="0.25">
      <c r="A339" s="5" t="s">
        <v>72</v>
      </c>
      <c r="B339" s="7">
        <v>-7.452160818674634</v>
      </c>
      <c r="C339" s="7">
        <v>0</v>
      </c>
      <c r="D339" s="7">
        <f t="shared" si="5"/>
        <v>-7.452160818674634</v>
      </c>
    </row>
    <row r="340" spans="1:4" x14ac:dyDescent="0.25">
      <c r="A340" s="5" t="s">
        <v>171</v>
      </c>
      <c r="B340" s="7">
        <v>-7.8549804957092215</v>
      </c>
      <c r="C340" s="7">
        <v>0</v>
      </c>
      <c r="D340" s="7">
        <f t="shared" si="5"/>
        <v>-7.8549804957092215</v>
      </c>
    </row>
    <row r="341" spans="1:4" x14ac:dyDescent="0.25">
      <c r="A341" s="5" t="s">
        <v>145</v>
      </c>
      <c r="B341" s="7">
        <v>-7.452160818674634</v>
      </c>
      <c r="C341" s="7">
        <v>0</v>
      </c>
      <c r="D341" s="7">
        <f t="shared" si="5"/>
        <v>-7.452160818674634</v>
      </c>
    </row>
    <row r="342" spans="1:4" x14ac:dyDescent="0.25">
      <c r="A342" s="5" t="s">
        <v>146</v>
      </c>
      <c r="B342" s="7">
        <v>-7.452160818674634</v>
      </c>
      <c r="C342" s="7">
        <v>0</v>
      </c>
      <c r="D342" s="7">
        <f t="shared" si="5"/>
        <v>-7.452160818674634</v>
      </c>
    </row>
    <row r="343" spans="1:4" x14ac:dyDescent="0.25">
      <c r="A343" s="5" t="s">
        <v>176</v>
      </c>
      <c r="B343" s="7">
        <v>-7.452160818674634</v>
      </c>
      <c r="C343" s="7">
        <v>0</v>
      </c>
      <c r="D343" s="7">
        <f t="shared" si="5"/>
        <v>-7.452160818674634</v>
      </c>
    </row>
    <row r="344" spans="1:4" x14ac:dyDescent="0.25">
      <c r="A344" s="5" t="s">
        <v>149</v>
      </c>
      <c r="B344" s="7">
        <v>-7.452160818674634</v>
      </c>
      <c r="C344" s="7">
        <v>0</v>
      </c>
      <c r="D344" s="7">
        <f t="shared" si="5"/>
        <v>-7.452160818674634</v>
      </c>
    </row>
    <row r="345" spans="1:4" x14ac:dyDescent="0.25">
      <c r="A345" s="5" t="s">
        <v>150</v>
      </c>
      <c r="B345" s="7">
        <v>-7.452160818674634</v>
      </c>
      <c r="C345" s="7">
        <v>0</v>
      </c>
      <c r="D345" s="7">
        <f t="shared" si="5"/>
        <v>-7.452160818674634</v>
      </c>
    </row>
    <row r="346" spans="1:4" x14ac:dyDescent="0.25">
      <c r="A346" s="5" t="s">
        <v>153</v>
      </c>
      <c r="B346" s="7">
        <v>-7.452160818674634</v>
      </c>
      <c r="C346" s="7">
        <v>0</v>
      </c>
      <c r="D346" s="7">
        <f t="shared" si="5"/>
        <v>-7.452160818674634</v>
      </c>
    </row>
    <row r="347" spans="1:4" x14ac:dyDescent="0.25">
      <c r="A347" s="5" t="s">
        <v>73</v>
      </c>
      <c r="B347" s="7">
        <v>-7.452160818674634</v>
      </c>
      <c r="C347" s="7">
        <v>0</v>
      </c>
      <c r="D347" s="7">
        <f t="shared" si="5"/>
        <v>-7.452160818674634</v>
      </c>
    </row>
    <row r="348" spans="1:4" x14ac:dyDescent="0.25">
      <c r="A348" s="5" t="s">
        <v>154</v>
      </c>
      <c r="B348" s="7">
        <v>-7.452160818674634</v>
      </c>
      <c r="C348" s="7">
        <v>0</v>
      </c>
      <c r="D348" s="7">
        <f t="shared" si="5"/>
        <v>-7.452160818674634</v>
      </c>
    </row>
    <row r="349" spans="1:4" x14ac:dyDescent="0.25">
      <c r="A349" s="5" t="s">
        <v>155</v>
      </c>
      <c r="B349" s="7">
        <v>-7.452160818674634</v>
      </c>
      <c r="C349" s="7">
        <v>0</v>
      </c>
      <c r="D349" s="7">
        <f t="shared" si="5"/>
        <v>-7.452160818674634</v>
      </c>
    </row>
    <row r="350" spans="1:4" x14ac:dyDescent="0.25">
      <c r="A350" s="5" t="s">
        <v>12</v>
      </c>
      <c r="B350" s="7">
        <v>-7.452160818674634</v>
      </c>
      <c r="C350" s="7">
        <v>0</v>
      </c>
      <c r="D350" s="7">
        <f t="shared" si="5"/>
        <v>-7.452160818674634</v>
      </c>
    </row>
    <row r="351" spans="1:4" x14ac:dyDescent="0.25">
      <c r="A351" s="5" t="s">
        <v>184</v>
      </c>
      <c r="B351" s="7">
        <v>-7.452160818674634</v>
      </c>
      <c r="C351" s="7">
        <v>0</v>
      </c>
      <c r="D351" s="7">
        <f t="shared" si="5"/>
        <v>-7.452160818674634</v>
      </c>
    </row>
    <row r="352" spans="1:4" x14ac:dyDescent="0.25">
      <c r="A352" s="5" t="s">
        <v>17</v>
      </c>
      <c r="B352" s="7">
        <v>-7.452160818674634</v>
      </c>
      <c r="C352" s="7">
        <v>0</v>
      </c>
      <c r="D352" s="7">
        <f t="shared" si="5"/>
        <v>-7.452160818674634</v>
      </c>
    </row>
    <row r="353" spans="1:4" x14ac:dyDescent="0.25">
      <c r="A353" s="5" t="s">
        <v>186</v>
      </c>
      <c r="B353" s="7">
        <v>-7.452160818674634</v>
      </c>
      <c r="C353" s="7">
        <v>0</v>
      </c>
      <c r="D353" s="7">
        <f t="shared" si="5"/>
        <v>-7.452160818674634</v>
      </c>
    </row>
    <row r="354" spans="1:4" x14ac:dyDescent="0.25">
      <c r="A354" s="5" t="s">
        <v>19</v>
      </c>
      <c r="B354" s="7">
        <v>-7.452160818674634</v>
      </c>
      <c r="C354" s="7">
        <v>-2.8455533082785284E-2</v>
      </c>
      <c r="D354" s="7">
        <f t="shared" si="5"/>
        <v>-7.4806163517574191</v>
      </c>
    </row>
    <row r="355" spans="1:4" x14ac:dyDescent="0.25">
      <c r="A355" s="5" t="s">
        <v>189</v>
      </c>
      <c r="B355" s="7">
        <v>-7.452160818674634</v>
      </c>
      <c r="C355" s="7">
        <v>0</v>
      </c>
      <c r="D355" s="7">
        <f t="shared" si="5"/>
        <v>-7.452160818674634</v>
      </c>
    </row>
    <row r="356" spans="1:4" x14ac:dyDescent="0.25">
      <c r="A356" s="5" t="s">
        <v>8</v>
      </c>
      <c r="B356" s="7">
        <v>-7.452160818674634</v>
      </c>
      <c r="C356" s="7">
        <v>0</v>
      </c>
      <c r="D356" s="7">
        <f t="shared" si="5"/>
        <v>-7.452160818674634</v>
      </c>
    </row>
    <row r="357" spans="1:4" x14ac:dyDescent="0.25">
      <c r="A357" s="5" t="s">
        <v>262</v>
      </c>
      <c r="B357" s="7">
        <v>-7.452160818674634</v>
      </c>
      <c r="C357" s="7">
        <v>0</v>
      </c>
      <c r="D357" s="7">
        <f t="shared" si="5"/>
        <v>-7.452160818674634</v>
      </c>
    </row>
    <row r="358" spans="1:4" x14ac:dyDescent="0.25">
      <c r="A358" s="5" t="s">
        <v>337</v>
      </c>
      <c r="B358" s="7">
        <v>-7.452160818674634</v>
      </c>
      <c r="C358" s="7">
        <v>0</v>
      </c>
      <c r="D358" s="7">
        <f t="shared" si="5"/>
        <v>-7.452160818674634</v>
      </c>
    </row>
    <row r="359" spans="1:4" x14ac:dyDescent="0.25">
      <c r="A359" s="5" t="s">
        <v>159</v>
      </c>
      <c r="B359" s="7">
        <v>-7.452160818674634</v>
      </c>
      <c r="C359" s="7">
        <v>0</v>
      </c>
      <c r="D359" s="7">
        <f t="shared" si="5"/>
        <v>-7.452160818674634</v>
      </c>
    </row>
    <row r="360" spans="1:4" x14ac:dyDescent="0.25">
      <c r="A360" s="5" t="s">
        <v>198</v>
      </c>
      <c r="B360" s="7">
        <v>-7.452160818674634</v>
      </c>
      <c r="C360" s="7">
        <v>0</v>
      </c>
      <c r="D360" s="7">
        <f t="shared" si="5"/>
        <v>-7.452160818674634</v>
      </c>
    </row>
    <row r="361" spans="1:4" x14ac:dyDescent="0.25">
      <c r="A361" s="5" t="s">
        <v>260</v>
      </c>
      <c r="B361" s="7">
        <v>-7.8549804957092215</v>
      </c>
      <c r="C361" s="7">
        <v>0</v>
      </c>
      <c r="D361" s="7">
        <f t="shared" si="5"/>
        <v>-7.8549804957092215</v>
      </c>
    </row>
    <row r="362" spans="1:4" x14ac:dyDescent="0.25">
      <c r="A362" s="5" t="s">
        <v>338</v>
      </c>
      <c r="B362" s="7">
        <v>-7.452160818674634</v>
      </c>
      <c r="C362" s="7">
        <v>0</v>
      </c>
      <c r="D362" s="7">
        <f t="shared" si="5"/>
        <v>-7.452160818674634</v>
      </c>
    </row>
    <row r="363" spans="1:4" x14ac:dyDescent="0.25">
      <c r="A363" s="5" t="s">
        <v>339</v>
      </c>
      <c r="B363" s="7">
        <v>-7.452160818674634</v>
      </c>
      <c r="C363" s="7">
        <v>0</v>
      </c>
      <c r="D363" s="7">
        <f t="shared" si="5"/>
        <v>-7.452160818674634</v>
      </c>
    </row>
    <row r="364" spans="1:4" x14ac:dyDescent="0.25">
      <c r="A364" s="5" t="s">
        <v>340</v>
      </c>
      <c r="B364" s="7">
        <v>-7.452160818674634</v>
      </c>
      <c r="C364" s="7">
        <v>0</v>
      </c>
      <c r="D364" s="7">
        <f t="shared" si="5"/>
        <v>-7.452160818674634</v>
      </c>
    </row>
    <row r="365" spans="1:4" x14ac:dyDescent="0.25">
      <c r="A365" s="5" t="s">
        <v>521</v>
      </c>
      <c r="B365" s="7">
        <v>0</v>
      </c>
      <c r="C365" s="7">
        <v>0</v>
      </c>
      <c r="D365" s="7">
        <f t="shared" si="5"/>
        <v>0</v>
      </c>
    </row>
    <row r="366" spans="1:4" x14ac:dyDescent="0.25">
      <c r="A366" s="5" t="s">
        <v>57</v>
      </c>
      <c r="B366" s="7">
        <v>-7.8549804957092215</v>
      </c>
      <c r="C366" s="7">
        <v>-2.6339775515149676E-2</v>
      </c>
      <c r="D366" s="7">
        <f t="shared" si="5"/>
        <v>-7.8813202712243715</v>
      </c>
    </row>
    <row r="367" spans="1:4" x14ac:dyDescent="0.25">
      <c r="A367" s="5" t="s">
        <v>98</v>
      </c>
      <c r="B367" s="7">
        <v>-7.8549804957092215</v>
      </c>
      <c r="C367" s="7">
        <v>-0.11160540485561443</v>
      </c>
      <c r="D367" s="7">
        <f t="shared" si="5"/>
        <v>-7.9665859005648363</v>
      </c>
    </row>
    <row r="368" spans="1:4" x14ac:dyDescent="0.25">
      <c r="A368" s="5" t="s">
        <v>210</v>
      </c>
      <c r="B368" s="7">
        <v>-7.8549804957092215</v>
      </c>
      <c r="C368" s="7">
        <v>0</v>
      </c>
      <c r="D368" s="7">
        <f t="shared" si="5"/>
        <v>-7.8549804957092215</v>
      </c>
    </row>
    <row r="369" spans="1:4" x14ac:dyDescent="0.25">
      <c r="A369" s="5" t="s">
        <v>139</v>
      </c>
      <c r="B369" s="7">
        <v>-7.452160818674634</v>
      </c>
      <c r="C369" s="7">
        <v>-44.920244018510765</v>
      </c>
      <c r="D369" s="7">
        <f t="shared" si="5"/>
        <v>-52.3724048371854</v>
      </c>
    </row>
    <row r="370" spans="1:4" x14ac:dyDescent="0.25">
      <c r="A370" s="5" t="s">
        <v>341</v>
      </c>
      <c r="B370" s="7">
        <v>-7.452160818674634</v>
      </c>
      <c r="C370" s="7">
        <v>0</v>
      </c>
      <c r="D370" s="7">
        <f t="shared" si="5"/>
        <v>-7.452160818674634</v>
      </c>
    </row>
    <row r="371" spans="1:4" x14ac:dyDescent="0.25">
      <c r="A371" s="5" t="s">
        <v>94</v>
      </c>
      <c r="B371" s="7">
        <v>-7.452160818674634</v>
      </c>
      <c r="C371" s="7">
        <v>-0.42833509651533702</v>
      </c>
      <c r="D371" s="7">
        <f t="shared" si="5"/>
        <v>-7.8804959151899707</v>
      </c>
    </row>
    <row r="372" spans="1:4" x14ac:dyDescent="0.25">
      <c r="A372" s="5" t="s">
        <v>141</v>
      </c>
      <c r="B372" s="7">
        <v>-7.452160818674634</v>
      </c>
      <c r="C372" s="7">
        <v>-67.362436895737133</v>
      </c>
      <c r="D372" s="7">
        <f t="shared" si="5"/>
        <v>-74.814597714411761</v>
      </c>
    </row>
    <row r="373" spans="1:4" x14ac:dyDescent="0.25">
      <c r="A373" s="5" t="s">
        <v>342</v>
      </c>
      <c r="B373" s="7">
        <v>-7.452160818674634</v>
      </c>
      <c r="C373" s="7">
        <v>0</v>
      </c>
      <c r="D373" s="7">
        <f t="shared" si="5"/>
        <v>-7.452160818674634</v>
      </c>
    </row>
    <row r="374" spans="1:4" x14ac:dyDescent="0.25">
      <c r="A374" s="5" t="s">
        <v>134</v>
      </c>
      <c r="B374" s="7">
        <v>-7.452160818674634</v>
      </c>
      <c r="C374" s="7">
        <v>-46.994600696562365</v>
      </c>
      <c r="D374" s="7">
        <f t="shared" si="5"/>
        <v>-54.446761515237</v>
      </c>
    </row>
    <row r="375" spans="1:4" x14ac:dyDescent="0.25">
      <c r="A375" s="5" t="s">
        <v>211</v>
      </c>
      <c r="B375" s="7">
        <v>-7.452160818674634</v>
      </c>
      <c r="C375" s="7">
        <v>0</v>
      </c>
      <c r="D375" s="7">
        <f t="shared" si="5"/>
        <v>-7.452160818674634</v>
      </c>
    </row>
    <row r="376" spans="1:4" x14ac:dyDescent="0.25">
      <c r="A376" s="5" t="s">
        <v>274</v>
      </c>
      <c r="B376" s="7">
        <v>-7.8549804957092215</v>
      </c>
      <c r="C376" s="7">
        <v>0</v>
      </c>
      <c r="D376" s="7">
        <f t="shared" si="5"/>
        <v>-7.8549804957092215</v>
      </c>
    </row>
    <row r="377" spans="1:4" x14ac:dyDescent="0.25">
      <c r="A377" s="5" t="s">
        <v>280</v>
      </c>
      <c r="B377" s="7">
        <v>-7.8549804957092215</v>
      </c>
      <c r="C377" s="7">
        <v>-1.4317786516350335E-2</v>
      </c>
      <c r="D377" s="7">
        <f t="shared" si="5"/>
        <v>-7.8692982822255715</v>
      </c>
    </row>
    <row r="378" spans="1:4" x14ac:dyDescent="0.25">
      <c r="A378" s="5" t="s">
        <v>212</v>
      </c>
      <c r="B378" s="7">
        <v>-7.452160818674634</v>
      </c>
      <c r="C378" s="7">
        <v>0</v>
      </c>
      <c r="D378" s="7">
        <f t="shared" si="5"/>
        <v>-7.452160818674634</v>
      </c>
    </row>
    <row r="379" spans="1:4" x14ac:dyDescent="0.25">
      <c r="A379" s="5" t="s">
        <v>343</v>
      </c>
      <c r="B379" s="7">
        <v>-7.452160818674634</v>
      </c>
      <c r="C379" s="7">
        <v>0</v>
      </c>
      <c r="D379" s="7">
        <f t="shared" si="5"/>
        <v>-7.452160818674634</v>
      </c>
    </row>
    <row r="380" spans="1:4" x14ac:dyDescent="0.25">
      <c r="A380" s="5" t="s">
        <v>281</v>
      </c>
      <c r="B380" s="7">
        <v>-7.8549804957092215</v>
      </c>
      <c r="C380" s="7">
        <v>-5.9460556339820496E-2</v>
      </c>
      <c r="D380" s="7">
        <f t="shared" si="5"/>
        <v>-7.9144410520490416</v>
      </c>
    </row>
    <row r="381" spans="1:4" x14ac:dyDescent="0.25">
      <c r="A381" s="5" t="s">
        <v>81</v>
      </c>
      <c r="B381" s="7">
        <v>-7.452160818674634</v>
      </c>
      <c r="C381" s="7">
        <v>-0.20276106075217781</v>
      </c>
      <c r="D381" s="7">
        <f t="shared" si="5"/>
        <v>-7.6549218794268121</v>
      </c>
    </row>
    <row r="382" spans="1:4" x14ac:dyDescent="0.25">
      <c r="A382" s="5" t="s">
        <v>344</v>
      </c>
      <c r="B382" s="7">
        <v>-7.452160818674634</v>
      </c>
      <c r="C382" s="7">
        <v>0</v>
      </c>
      <c r="D382" s="7">
        <f t="shared" si="5"/>
        <v>-7.452160818674634</v>
      </c>
    </row>
    <row r="383" spans="1:4" x14ac:dyDescent="0.25">
      <c r="A383" s="5" t="s">
        <v>213</v>
      </c>
      <c r="B383" s="7">
        <v>-7.8549804957092215</v>
      </c>
      <c r="C383" s="7">
        <v>-1.3715079155205935E-2</v>
      </c>
      <c r="D383" s="7">
        <f t="shared" si="5"/>
        <v>-7.8686955748644278</v>
      </c>
    </row>
    <row r="384" spans="1:4" x14ac:dyDescent="0.25">
      <c r="A384" s="5" t="s">
        <v>65</v>
      </c>
      <c r="B384" s="7">
        <v>-7.452160818674634</v>
      </c>
      <c r="C384" s="7">
        <v>-0.21062461101022989</v>
      </c>
      <c r="D384" s="7">
        <f t="shared" si="5"/>
        <v>-7.6627854296848641</v>
      </c>
    </row>
    <row r="385" spans="1:4" x14ac:dyDescent="0.25">
      <c r="A385" s="5" t="s">
        <v>265</v>
      </c>
      <c r="B385" s="7">
        <v>-7.8549804957092215</v>
      </c>
      <c r="C385" s="7">
        <v>0</v>
      </c>
      <c r="D385" s="7">
        <f t="shared" si="5"/>
        <v>-7.8549804957092215</v>
      </c>
    </row>
    <row r="386" spans="1:4" x14ac:dyDescent="0.25">
      <c r="A386" s="5" t="s">
        <v>535</v>
      </c>
      <c r="B386" s="7">
        <v>-7.452160818674634</v>
      </c>
      <c r="C386" s="7">
        <v>0</v>
      </c>
      <c r="D386" s="7">
        <f t="shared" si="5"/>
        <v>-7.452160818674634</v>
      </c>
    </row>
    <row r="387" spans="1:4" x14ac:dyDescent="0.25">
      <c r="A387" s="5" t="s">
        <v>353</v>
      </c>
      <c r="B387" s="7">
        <v>-7.8549804957092215</v>
      </c>
      <c r="C387" s="7">
        <v>-6.9344196330405877E-3</v>
      </c>
      <c r="D387" s="7">
        <f t="shared" si="5"/>
        <v>-7.8619149153422621</v>
      </c>
    </row>
    <row r="388" spans="1:4" x14ac:dyDescent="0.25">
      <c r="A388" s="5" t="s">
        <v>505</v>
      </c>
      <c r="B388" s="7">
        <v>-7.452160818674634</v>
      </c>
      <c r="C388" s="7">
        <v>0</v>
      </c>
      <c r="D388" s="7">
        <f t="shared" si="5"/>
        <v>-7.452160818674634</v>
      </c>
    </row>
    <row r="389" spans="1:4" x14ac:dyDescent="0.25">
      <c r="A389" s="5" t="s">
        <v>282</v>
      </c>
      <c r="B389" s="7">
        <v>-7.8549804957092215</v>
      </c>
      <c r="C389" s="7">
        <v>0</v>
      </c>
      <c r="D389" s="7">
        <f t="shared" si="5"/>
        <v>-7.8549804957092215</v>
      </c>
    </row>
    <row r="390" spans="1:4" x14ac:dyDescent="0.25">
      <c r="A390" s="5" t="s">
        <v>345</v>
      </c>
      <c r="B390" s="7">
        <v>-7.452160818674634</v>
      </c>
      <c r="C390" s="7">
        <v>0</v>
      </c>
      <c r="D390" s="7">
        <f t="shared" si="5"/>
        <v>-7.452160818674634</v>
      </c>
    </row>
    <row r="391" spans="1:4" x14ac:dyDescent="0.25">
      <c r="A391" s="5" t="s">
        <v>84</v>
      </c>
      <c r="B391" s="7">
        <v>-7.8549804957092215</v>
      </c>
      <c r="C391" s="7">
        <v>0</v>
      </c>
      <c r="D391" s="7">
        <f t="shared" si="5"/>
        <v>-7.8549804957092215</v>
      </c>
    </row>
    <row r="392" spans="1:4" x14ac:dyDescent="0.25">
      <c r="A392" s="5" t="s">
        <v>667</v>
      </c>
      <c r="B392" s="7">
        <v>-7.452160818674634</v>
      </c>
      <c r="C392" s="7">
        <v>0</v>
      </c>
      <c r="D392" s="7">
        <f t="shared" si="5"/>
        <v>-7.452160818674634</v>
      </c>
    </row>
    <row r="393" spans="1:4" x14ac:dyDescent="0.25">
      <c r="A393" s="5" t="s">
        <v>346</v>
      </c>
      <c r="B393" s="7">
        <v>-7.452160818674634</v>
      </c>
      <c r="C393" s="7">
        <v>0</v>
      </c>
      <c r="D393" s="7">
        <f t="shared" si="5"/>
        <v>-7.452160818674634</v>
      </c>
    </row>
    <row r="394" spans="1:4" x14ac:dyDescent="0.25">
      <c r="A394" s="5" t="s">
        <v>83</v>
      </c>
      <c r="B394" s="7">
        <v>-7.8549804957092215</v>
      </c>
      <c r="C394" s="7">
        <v>-0.22474829555752937</v>
      </c>
      <c r="D394" s="7">
        <f t="shared" si="5"/>
        <v>-8.079728791266751</v>
      </c>
    </row>
    <row r="395" spans="1:4" x14ac:dyDescent="0.25">
      <c r="A395" s="5" t="s">
        <v>140</v>
      </c>
      <c r="B395" s="7">
        <v>-7.452160818674634</v>
      </c>
      <c r="C395" s="7">
        <v>-107.16621006497982</v>
      </c>
      <c r="D395" s="7">
        <f t="shared" si="5"/>
        <v>-114.61837088365445</v>
      </c>
    </row>
    <row r="396" spans="1:4" x14ac:dyDescent="0.25">
      <c r="A396" s="5" t="s">
        <v>283</v>
      </c>
      <c r="B396" s="7">
        <v>-7.8549804957092215</v>
      </c>
      <c r="C396" s="7">
        <v>0</v>
      </c>
      <c r="D396" s="7">
        <f t="shared" ref="D396:D413" si="6">SUM(B396:C396)</f>
        <v>-7.8549804957092215</v>
      </c>
    </row>
    <row r="397" spans="1:4" x14ac:dyDescent="0.25">
      <c r="A397" s="5" t="s">
        <v>13</v>
      </c>
      <c r="B397" s="7">
        <v>-7.8549804957092215</v>
      </c>
      <c r="C397" s="7">
        <v>-3.022884590573547E-2</v>
      </c>
      <c r="D397" s="7">
        <f t="shared" si="6"/>
        <v>-7.8852093416149573</v>
      </c>
    </row>
    <row r="398" spans="1:4" x14ac:dyDescent="0.25">
      <c r="A398" s="5" t="s">
        <v>88</v>
      </c>
      <c r="B398" s="7">
        <v>-7.452160818674634</v>
      </c>
      <c r="C398" s="7">
        <v>-0.20443397997949658</v>
      </c>
      <c r="D398" s="7">
        <f t="shared" si="6"/>
        <v>-7.6565947986541305</v>
      </c>
    </row>
    <row r="399" spans="1:4" x14ac:dyDescent="0.25">
      <c r="A399" s="5" t="s">
        <v>67</v>
      </c>
      <c r="B399" s="7">
        <v>-7.8549804957092215</v>
      </c>
      <c r="C399" s="7">
        <v>-7.1103447134220552E-2</v>
      </c>
      <c r="D399" s="7">
        <f t="shared" si="6"/>
        <v>-7.9260839428434418</v>
      </c>
    </row>
    <row r="400" spans="1:4" x14ac:dyDescent="0.25">
      <c r="A400" s="5" t="s">
        <v>257</v>
      </c>
      <c r="B400" s="7">
        <v>-7.452160818674634</v>
      </c>
      <c r="C400" s="7">
        <v>0</v>
      </c>
      <c r="D400" s="7">
        <f t="shared" si="6"/>
        <v>-7.452160818674634</v>
      </c>
    </row>
    <row r="401" spans="1:4" x14ac:dyDescent="0.25">
      <c r="A401" s="5" t="s">
        <v>100</v>
      </c>
      <c r="B401" s="7">
        <v>0</v>
      </c>
      <c r="C401" s="7">
        <v>-1.6790281372710721E-3</v>
      </c>
      <c r="D401" s="7">
        <f t="shared" si="6"/>
        <v>-1.6790281372710721E-3</v>
      </c>
    </row>
    <row r="402" spans="1:4" x14ac:dyDescent="0.25">
      <c r="A402" s="5" t="s">
        <v>104</v>
      </c>
      <c r="B402" s="7">
        <v>0</v>
      </c>
      <c r="C402" s="7">
        <v>-2.7030338222404517</v>
      </c>
      <c r="D402" s="7">
        <f t="shared" si="6"/>
        <v>-2.7030338222404517</v>
      </c>
    </row>
    <row r="403" spans="1:4" x14ac:dyDescent="0.25">
      <c r="A403" s="5" t="s">
        <v>89</v>
      </c>
      <c r="B403" s="7">
        <v>0</v>
      </c>
      <c r="C403" s="7">
        <v>-0.31604733794429418</v>
      </c>
      <c r="D403" s="7">
        <f t="shared" si="6"/>
        <v>-0.31604733794429418</v>
      </c>
    </row>
    <row r="404" spans="1:4" x14ac:dyDescent="0.25">
      <c r="A404" s="5" t="s">
        <v>54</v>
      </c>
      <c r="B404" s="7">
        <v>0</v>
      </c>
      <c r="C404" s="7">
        <v>-7.2837801248418245E-3</v>
      </c>
      <c r="D404" s="7">
        <f t="shared" si="6"/>
        <v>-7.2837801248418245E-3</v>
      </c>
    </row>
    <row r="405" spans="1:4" x14ac:dyDescent="0.25">
      <c r="A405" s="5" t="s">
        <v>120</v>
      </c>
      <c r="B405" s="7">
        <v>0</v>
      </c>
      <c r="C405" s="7">
        <v>-4.3715919794279685</v>
      </c>
      <c r="D405" s="7">
        <f t="shared" si="6"/>
        <v>-4.3715919794279685</v>
      </c>
    </row>
    <row r="406" spans="1:4" x14ac:dyDescent="0.25">
      <c r="A406" s="5" t="s">
        <v>123</v>
      </c>
      <c r="B406" s="7">
        <v>0</v>
      </c>
      <c r="C406" s="7">
        <v>-6.0316783463985963</v>
      </c>
      <c r="D406" s="7">
        <f t="shared" si="6"/>
        <v>-6.0316783463985963</v>
      </c>
    </row>
    <row r="407" spans="1:4" x14ac:dyDescent="0.25">
      <c r="A407" s="5" t="s">
        <v>519</v>
      </c>
      <c r="B407" s="7">
        <v>0</v>
      </c>
      <c r="C407" s="7">
        <v>-6.0316783463985963</v>
      </c>
      <c r="D407" s="7">
        <f t="shared" si="6"/>
        <v>-6.0316783463985963</v>
      </c>
    </row>
    <row r="408" spans="1:4" x14ac:dyDescent="0.25">
      <c r="A408" s="5" t="s">
        <v>114</v>
      </c>
      <c r="B408" s="7">
        <v>0</v>
      </c>
      <c r="C408" s="7">
        <v>-3.1549944940528798</v>
      </c>
      <c r="D408" s="7">
        <f t="shared" si="6"/>
        <v>-3.1549944940528798</v>
      </c>
    </row>
    <row r="409" spans="1:4" x14ac:dyDescent="0.25">
      <c r="A409" s="5" t="s">
        <v>115</v>
      </c>
      <c r="B409" s="7">
        <v>0</v>
      </c>
      <c r="C409" s="7">
        <v>-3.1549944940528798</v>
      </c>
      <c r="D409" s="7">
        <f t="shared" si="6"/>
        <v>-3.1549944940528798</v>
      </c>
    </row>
    <row r="410" spans="1:4" x14ac:dyDescent="0.25">
      <c r="A410" s="5" t="s">
        <v>117</v>
      </c>
      <c r="B410" s="7">
        <v>0</v>
      </c>
      <c r="C410" s="7">
        <v>-3.1549944940528798</v>
      </c>
      <c r="D410" s="7">
        <f t="shared" si="6"/>
        <v>-3.1549944940528798</v>
      </c>
    </row>
    <row r="411" spans="1:4" x14ac:dyDescent="0.25">
      <c r="A411" s="5" t="s">
        <v>118</v>
      </c>
      <c r="B411" s="7">
        <v>0</v>
      </c>
      <c r="C411" s="7">
        <v>-3.1549944940528798</v>
      </c>
      <c r="D411" s="7">
        <f t="shared" si="6"/>
        <v>-3.1549944940528798</v>
      </c>
    </row>
    <row r="412" spans="1:4" x14ac:dyDescent="0.25">
      <c r="A412" s="5" t="s">
        <v>133</v>
      </c>
      <c r="B412" s="7">
        <v>0</v>
      </c>
      <c r="C412" s="7">
        <v>-30.913112516816057</v>
      </c>
      <c r="D412" s="7">
        <f t="shared" si="6"/>
        <v>-30.913112516816057</v>
      </c>
    </row>
    <row r="413" spans="1:4" x14ac:dyDescent="0.25">
      <c r="A413" s="5" t="s">
        <v>99</v>
      </c>
      <c r="B413" s="7">
        <v>0</v>
      </c>
      <c r="C413" s="7">
        <v>-5.3078359113978768E-4</v>
      </c>
      <c r="D413" s="7">
        <f t="shared" si="6"/>
        <v>-5.3078359113978768E-4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3C66-2F3B-492F-A34E-37E46154E70B}"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Maio de 2026</v>
      </c>
      <c r="F2" s="3"/>
    </row>
    <row r="3" spans="1:8" ht="15" customHeight="1" x14ac:dyDescent="0.3">
      <c r="B3" s="2"/>
      <c r="F3" s="3"/>
      <c r="H3" s="1">
        <f>IFERROR(VLOOKUP(A10,'[1]Item 1'!$B$4:$J$7,0),0)</f>
        <v>0</v>
      </c>
    </row>
    <row r="5" spans="1:8" ht="13" x14ac:dyDescent="0.3">
      <c r="A5" s="2" t="s">
        <v>668</v>
      </c>
    </row>
    <row r="6" spans="1:8" x14ac:dyDescent="0.25">
      <c r="A6" s="1" t="s">
        <v>648</v>
      </c>
    </row>
    <row r="8" spans="1:8" ht="13" x14ac:dyDescent="0.3">
      <c r="A8" s="4" t="s">
        <v>1</v>
      </c>
      <c r="B8" s="6" t="s">
        <v>676</v>
      </c>
    </row>
    <row r="9" spans="1:8" x14ac:dyDescent="0.25">
      <c r="A9" s="36" t="s">
        <v>209</v>
      </c>
      <c r="B9" s="34">
        <v>79891.87</v>
      </c>
    </row>
    <row r="10" spans="1:8" x14ac:dyDescent="0.25">
      <c r="A10" s="28" t="s">
        <v>201</v>
      </c>
      <c r="B10" s="29">
        <v>79891.87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279E-48C4-4710-8FE0-CBDF1D5BE809}">
  <dimension ref="A2:J196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10" ht="15" customHeight="1" x14ac:dyDescent="0.3">
      <c r="B2" s="2" t="s">
        <v>620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683</v>
      </c>
    </row>
    <row r="8" spans="1:10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415</v>
      </c>
      <c r="B9" s="7">
        <v>117.07053420000005</v>
      </c>
      <c r="C9" s="7">
        <v>87.802900650000026</v>
      </c>
      <c r="D9" s="7">
        <f>SUM(B9:C9)</f>
        <v>204.87343485000008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416</v>
      </c>
      <c r="B12" s="7">
        <v>0.79950608721951288</v>
      </c>
      <c r="C12" s="7">
        <v>0</v>
      </c>
      <c r="D12" s="7">
        <f t="shared" ref="D12:D75" si="0">SUM(B12:C12)</f>
        <v>0.79950608721951288</v>
      </c>
    </row>
    <row r="13" spans="1:10" x14ac:dyDescent="0.25">
      <c r="A13" s="5" t="s">
        <v>417</v>
      </c>
      <c r="B13" s="7">
        <v>0.59962956541463464</v>
      </c>
      <c r="C13" s="7">
        <v>0</v>
      </c>
      <c r="D13" s="7">
        <f t="shared" si="0"/>
        <v>0.59962956541463464</v>
      </c>
    </row>
    <row r="14" spans="1:10" x14ac:dyDescent="0.25">
      <c r="A14" s="5" t="s">
        <v>418</v>
      </c>
      <c r="B14" s="7">
        <v>0.57107577658536635</v>
      </c>
      <c r="C14" s="7">
        <v>0</v>
      </c>
      <c r="D14" s="7">
        <f t="shared" si="0"/>
        <v>0.57107577658536635</v>
      </c>
    </row>
    <row r="15" spans="1:10" x14ac:dyDescent="0.25">
      <c r="A15" s="5" t="s">
        <v>419</v>
      </c>
      <c r="B15" s="7">
        <v>0.79950608721951288</v>
      </c>
      <c r="C15" s="7">
        <v>0</v>
      </c>
      <c r="D15" s="7">
        <f t="shared" si="0"/>
        <v>0.79950608721951288</v>
      </c>
    </row>
    <row r="16" spans="1:10" x14ac:dyDescent="0.25">
      <c r="A16" s="5" t="s">
        <v>420</v>
      </c>
      <c r="B16" s="7">
        <v>0.62818335424390304</v>
      </c>
      <c r="C16" s="7">
        <v>0</v>
      </c>
      <c r="D16" s="7">
        <f t="shared" si="0"/>
        <v>0.62818335424390304</v>
      </c>
    </row>
    <row r="17" spans="1:4" x14ac:dyDescent="0.25">
      <c r="A17" s="5" t="s">
        <v>421</v>
      </c>
      <c r="B17" s="7">
        <v>0.57107577658536635</v>
      </c>
      <c r="C17" s="7">
        <v>0</v>
      </c>
      <c r="D17" s="7">
        <f t="shared" si="0"/>
        <v>0.57107577658536635</v>
      </c>
    </row>
    <row r="18" spans="1:4" x14ac:dyDescent="0.25">
      <c r="A18" s="5" t="s">
        <v>103</v>
      </c>
      <c r="B18" s="7">
        <v>5.0284884153830571</v>
      </c>
      <c r="C18" s="7">
        <v>0.13027827621303856</v>
      </c>
      <c r="D18" s="7">
        <f t="shared" si="0"/>
        <v>5.1587666915960959</v>
      </c>
    </row>
    <row r="19" spans="1:4" x14ac:dyDescent="0.25">
      <c r="A19" s="5" t="s">
        <v>138</v>
      </c>
      <c r="B19" s="7">
        <v>1.2882157572360908</v>
      </c>
      <c r="C19" s="7">
        <v>0.8642018330685991</v>
      </c>
      <c r="D19" s="7">
        <f t="shared" si="0"/>
        <v>2.1524175903046898</v>
      </c>
    </row>
    <row r="20" spans="1:4" x14ac:dyDescent="0.25">
      <c r="A20" s="5" t="s">
        <v>422</v>
      </c>
      <c r="B20" s="7">
        <v>0.57107577658536635</v>
      </c>
      <c r="C20" s="7">
        <v>0</v>
      </c>
      <c r="D20" s="7">
        <f t="shared" si="0"/>
        <v>0.57107577658536635</v>
      </c>
    </row>
    <row r="21" spans="1:4" x14ac:dyDescent="0.25">
      <c r="A21" s="5" t="s">
        <v>96</v>
      </c>
      <c r="B21" s="7">
        <v>1.2882157572360908</v>
      </c>
      <c r="C21" s="7">
        <v>0.19353005590629255</v>
      </c>
      <c r="D21" s="7">
        <f t="shared" si="0"/>
        <v>1.4817458131423833</v>
      </c>
    </row>
    <row r="22" spans="1:4" x14ac:dyDescent="0.25">
      <c r="A22" s="5" t="s">
        <v>144</v>
      </c>
      <c r="B22" s="7">
        <v>0.72265761412076468</v>
      </c>
      <c r="C22" s="7">
        <v>0</v>
      </c>
      <c r="D22" s="7">
        <f t="shared" si="0"/>
        <v>0.72265761412076468</v>
      </c>
    </row>
    <row r="23" spans="1:4" x14ac:dyDescent="0.25">
      <c r="A23" s="5" t="s">
        <v>78</v>
      </c>
      <c r="B23" s="7">
        <v>5.2363817214057518</v>
      </c>
      <c r="C23" s="7">
        <v>0</v>
      </c>
      <c r="D23" s="7">
        <f t="shared" si="0"/>
        <v>5.2363817214057518</v>
      </c>
    </row>
    <row r="24" spans="1:4" x14ac:dyDescent="0.25">
      <c r="A24" s="5" t="s">
        <v>423</v>
      </c>
      <c r="B24" s="7">
        <v>0.57107577658536635</v>
      </c>
      <c r="C24" s="7">
        <v>0</v>
      </c>
      <c r="D24" s="7">
        <f t="shared" si="0"/>
        <v>0.57107577658536635</v>
      </c>
    </row>
    <row r="25" spans="1:4" x14ac:dyDescent="0.25">
      <c r="A25" s="5" t="s">
        <v>424</v>
      </c>
      <c r="B25" s="7">
        <v>0.79950608721951288</v>
      </c>
      <c r="C25" s="7">
        <v>0</v>
      </c>
      <c r="D25" s="7">
        <f t="shared" si="0"/>
        <v>0.79950608721951288</v>
      </c>
    </row>
    <row r="26" spans="1:4" x14ac:dyDescent="0.25">
      <c r="A26" s="5" t="s">
        <v>425</v>
      </c>
      <c r="B26" s="7">
        <v>0.85661366487804957</v>
      </c>
      <c r="C26" s="7">
        <v>0</v>
      </c>
      <c r="D26" s="7">
        <f t="shared" si="0"/>
        <v>0.85661366487804957</v>
      </c>
    </row>
    <row r="27" spans="1:4" x14ac:dyDescent="0.25">
      <c r="A27" s="5" t="s">
        <v>426</v>
      </c>
      <c r="B27" s="7">
        <v>0.62818335424390304</v>
      </c>
      <c r="C27" s="7">
        <v>0</v>
      </c>
      <c r="D27" s="7">
        <f t="shared" si="0"/>
        <v>0.62818335424390304</v>
      </c>
    </row>
    <row r="28" spans="1:4" x14ac:dyDescent="0.25">
      <c r="A28" s="5" t="s">
        <v>427</v>
      </c>
      <c r="B28" s="7">
        <v>0.57107577658536635</v>
      </c>
      <c r="C28" s="7">
        <v>0</v>
      </c>
      <c r="D28" s="7">
        <f t="shared" si="0"/>
        <v>0.57107577658536635</v>
      </c>
    </row>
    <row r="29" spans="1:4" x14ac:dyDescent="0.25">
      <c r="A29" s="5" t="s">
        <v>428</v>
      </c>
      <c r="B29" s="7">
        <v>0.59962956541463464</v>
      </c>
      <c r="C29" s="7">
        <v>0</v>
      </c>
      <c r="D29" s="7">
        <f t="shared" si="0"/>
        <v>0.59962956541463464</v>
      </c>
    </row>
    <row r="30" spans="1:4" x14ac:dyDescent="0.25">
      <c r="A30" s="5" t="s">
        <v>119</v>
      </c>
      <c r="B30" s="7">
        <v>0.72265761412076468</v>
      </c>
      <c r="C30" s="7">
        <v>0</v>
      </c>
      <c r="D30" s="7">
        <f t="shared" si="0"/>
        <v>0.72265761412076468</v>
      </c>
    </row>
    <row r="31" spans="1:4" x14ac:dyDescent="0.25">
      <c r="A31" s="5" t="s">
        <v>310</v>
      </c>
      <c r="B31" s="7">
        <v>1.1421515531707327</v>
      </c>
      <c r="C31" s="7">
        <v>0</v>
      </c>
      <c r="D31" s="7">
        <f t="shared" si="0"/>
        <v>1.1421515531707327</v>
      </c>
    </row>
    <row r="32" spans="1:4" x14ac:dyDescent="0.25">
      <c r="A32" s="5" t="s">
        <v>371</v>
      </c>
      <c r="B32" s="7">
        <v>0.72265761412076468</v>
      </c>
      <c r="C32" s="7">
        <v>0</v>
      </c>
      <c r="D32" s="7">
        <f t="shared" si="0"/>
        <v>0.72265761412076468</v>
      </c>
    </row>
    <row r="33" spans="1:4" x14ac:dyDescent="0.25">
      <c r="A33" s="5" t="s">
        <v>207</v>
      </c>
      <c r="B33" s="7">
        <v>0.72265761412076468</v>
      </c>
      <c r="C33" s="7">
        <v>0</v>
      </c>
      <c r="D33" s="7">
        <f t="shared" si="0"/>
        <v>0.72265761412076468</v>
      </c>
    </row>
    <row r="34" spans="1:4" x14ac:dyDescent="0.25">
      <c r="A34" s="5" t="s">
        <v>367</v>
      </c>
      <c r="B34" s="7">
        <v>1.1421515531707327</v>
      </c>
      <c r="C34" s="7">
        <v>0</v>
      </c>
      <c r="D34" s="7">
        <f t="shared" si="0"/>
        <v>1.1421515531707327</v>
      </c>
    </row>
    <row r="35" spans="1:4" x14ac:dyDescent="0.25">
      <c r="A35" s="5" t="s">
        <v>146</v>
      </c>
      <c r="B35" s="7">
        <v>1.2882157572360908</v>
      </c>
      <c r="C35" s="7">
        <v>3.0461325897975836E-3</v>
      </c>
      <c r="D35" s="7">
        <f t="shared" si="0"/>
        <v>1.2912618898258885</v>
      </c>
    </row>
    <row r="36" spans="1:4" x14ac:dyDescent="0.25">
      <c r="A36" s="5" t="s">
        <v>429</v>
      </c>
      <c r="B36" s="7">
        <v>0.82805987604878117</v>
      </c>
      <c r="C36" s="7">
        <v>0</v>
      </c>
      <c r="D36" s="7">
        <f t="shared" si="0"/>
        <v>0.82805987604878117</v>
      </c>
    </row>
    <row r="37" spans="1:4" x14ac:dyDescent="0.25">
      <c r="A37" s="5" t="s">
        <v>430</v>
      </c>
      <c r="B37" s="7">
        <v>1.0564901866829279</v>
      </c>
      <c r="C37" s="7">
        <v>0</v>
      </c>
      <c r="D37" s="7">
        <f t="shared" si="0"/>
        <v>1.0564901866829279</v>
      </c>
    </row>
    <row r="38" spans="1:4" x14ac:dyDescent="0.25">
      <c r="A38" s="5" t="s">
        <v>54</v>
      </c>
      <c r="B38" s="7">
        <v>0.77095229839024459</v>
      </c>
      <c r="C38" s="7">
        <v>4.9163534492670177E-3</v>
      </c>
      <c r="D38" s="7">
        <f t="shared" si="0"/>
        <v>0.77586865183951159</v>
      </c>
    </row>
    <row r="39" spans="1:4" x14ac:dyDescent="0.25">
      <c r="A39" s="5" t="s">
        <v>431</v>
      </c>
      <c r="B39" s="7">
        <v>0.59962956541463464</v>
      </c>
      <c r="C39" s="7">
        <v>0</v>
      </c>
      <c r="D39" s="7">
        <f t="shared" si="0"/>
        <v>0.59962956541463464</v>
      </c>
    </row>
    <row r="40" spans="1:4" x14ac:dyDescent="0.25">
      <c r="A40" s="5" t="s">
        <v>64</v>
      </c>
      <c r="B40" s="7">
        <v>1.2882157572360908</v>
      </c>
      <c r="C40" s="7">
        <v>2.786698437701703E-2</v>
      </c>
      <c r="D40" s="7">
        <f t="shared" si="0"/>
        <v>1.3160827416131078</v>
      </c>
    </row>
    <row r="41" spans="1:4" x14ac:dyDescent="0.25">
      <c r="A41" s="5" t="s">
        <v>94</v>
      </c>
      <c r="B41" s="7">
        <v>1.2882157572360908</v>
      </c>
      <c r="C41" s="7">
        <v>0.20722723182894762</v>
      </c>
      <c r="D41" s="7">
        <f t="shared" si="0"/>
        <v>1.4954429890650385</v>
      </c>
    </row>
    <row r="42" spans="1:4" x14ac:dyDescent="0.25">
      <c r="A42" s="5" t="s">
        <v>432</v>
      </c>
      <c r="B42" s="7">
        <v>0.57107577658536635</v>
      </c>
      <c r="C42" s="7">
        <v>0</v>
      </c>
      <c r="D42" s="7">
        <f t="shared" si="0"/>
        <v>0.57107577658536635</v>
      </c>
    </row>
    <row r="43" spans="1:4" x14ac:dyDescent="0.25">
      <c r="A43" s="5" t="s">
        <v>433</v>
      </c>
      <c r="B43" s="7">
        <v>0.79950608721951288</v>
      </c>
      <c r="C43" s="7">
        <v>0</v>
      </c>
      <c r="D43" s="7">
        <f t="shared" si="0"/>
        <v>0.79950608721951288</v>
      </c>
    </row>
    <row r="44" spans="1:4" x14ac:dyDescent="0.25">
      <c r="A44" s="5" t="s">
        <v>434</v>
      </c>
      <c r="B44" s="7">
        <v>0.57107577658536635</v>
      </c>
      <c r="C44" s="7">
        <v>0</v>
      </c>
      <c r="D44" s="7">
        <f t="shared" si="0"/>
        <v>0.57107577658536635</v>
      </c>
    </row>
    <row r="45" spans="1:4" x14ac:dyDescent="0.25">
      <c r="A45" s="5" t="s">
        <v>435</v>
      </c>
      <c r="B45" s="7">
        <v>0.74239850956097631</v>
      </c>
      <c r="C45" s="7">
        <v>0</v>
      </c>
      <c r="D45" s="7">
        <f t="shared" si="0"/>
        <v>0.74239850956097631</v>
      </c>
    </row>
    <row r="46" spans="1:4" x14ac:dyDescent="0.25">
      <c r="A46" s="5" t="s">
        <v>90</v>
      </c>
      <c r="B46" s="7">
        <v>1.2882157572360908</v>
      </c>
      <c r="C46" s="7">
        <v>1.2598629968616364E-2</v>
      </c>
      <c r="D46" s="7">
        <f t="shared" si="0"/>
        <v>1.3008143872047071</v>
      </c>
    </row>
    <row r="47" spans="1:4" x14ac:dyDescent="0.25">
      <c r="A47" s="5" t="s">
        <v>355</v>
      </c>
      <c r="B47" s="7">
        <v>3.4410508454952087</v>
      </c>
      <c r="C47" s="7">
        <v>0</v>
      </c>
      <c r="D47" s="7">
        <f t="shared" si="0"/>
        <v>3.4410508454952087</v>
      </c>
    </row>
    <row r="48" spans="1:4" x14ac:dyDescent="0.25">
      <c r="A48" s="5" t="s">
        <v>70</v>
      </c>
      <c r="B48" s="7">
        <v>0.72265761412076468</v>
      </c>
      <c r="C48" s="7">
        <v>0</v>
      </c>
      <c r="D48" s="7">
        <f t="shared" si="0"/>
        <v>0.72265761412076468</v>
      </c>
    </row>
    <row r="49" spans="1:4" x14ac:dyDescent="0.25">
      <c r="A49" s="5" t="s">
        <v>151</v>
      </c>
      <c r="B49" s="7">
        <v>0.72265761412076468</v>
      </c>
      <c r="C49" s="7">
        <v>0</v>
      </c>
      <c r="D49" s="7">
        <f t="shared" si="0"/>
        <v>0.72265761412076468</v>
      </c>
    </row>
    <row r="50" spans="1:4" x14ac:dyDescent="0.25">
      <c r="A50" s="5" t="s">
        <v>436</v>
      </c>
      <c r="B50" s="7">
        <v>0.57107577658536635</v>
      </c>
      <c r="C50" s="7">
        <v>0</v>
      </c>
      <c r="D50" s="7">
        <f t="shared" si="0"/>
        <v>0.57107577658536635</v>
      </c>
    </row>
    <row r="51" spans="1:4" x14ac:dyDescent="0.25">
      <c r="A51" s="5" t="s">
        <v>437</v>
      </c>
      <c r="B51" s="7">
        <v>0.77095229839024459</v>
      </c>
      <c r="C51" s="7">
        <v>0</v>
      </c>
      <c r="D51" s="7">
        <f t="shared" si="0"/>
        <v>0.77095229839024459</v>
      </c>
    </row>
    <row r="52" spans="1:4" x14ac:dyDescent="0.25">
      <c r="A52" s="5" t="s">
        <v>101</v>
      </c>
      <c r="B52" s="7">
        <v>1.2882157572360908</v>
      </c>
      <c r="C52" s="7">
        <v>0.1834286331942955</v>
      </c>
      <c r="D52" s="7">
        <f t="shared" si="0"/>
        <v>1.4716443904303864</v>
      </c>
    </row>
    <row r="53" spans="1:4" x14ac:dyDescent="0.25">
      <c r="A53" s="5" t="s">
        <v>438</v>
      </c>
      <c r="B53" s="7">
        <v>1.0564901866829279</v>
      </c>
      <c r="C53" s="7">
        <v>0</v>
      </c>
      <c r="D53" s="7">
        <f t="shared" si="0"/>
        <v>1.0564901866829279</v>
      </c>
    </row>
    <row r="54" spans="1:4" x14ac:dyDescent="0.25">
      <c r="A54" s="5" t="s">
        <v>141</v>
      </c>
      <c r="B54" s="7">
        <v>0.72265761412076468</v>
      </c>
      <c r="C54" s="7">
        <v>4.0446134616566454</v>
      </c>
      <c r="D54" s="7">
        <f t="shared" si="0"/>
        <v>4.7672710757774102</v>
      </c>
    </row>
    <row r="55" spans="1:4" x14ac:dyDescent="0.25">
      <c r="A55" s="5" t="s">
        <v>439</v>
      </c>
      <c r="B55" s="7">
        <v>0.7138447207317079</v>
      </c>
      <c r="C55" s="7">
        <v>0</v>
      </c>
      <c r="D55" s="7">
        <f t="shared" si="0"/>
        <v>0.7138447207317079</v>
      </c>
    </row>
    <row r="56" spans="1:4" x14ac:dyDescent="0.25">
      <c r="A56" s="5" t="s">
        <v>440</v>
      </c>
      <c r="B56" s="7">
        <v>0.59962956541463464</v>
      </c>
      <c r="C56" s="7">
        <v>0</v>
      </c>
      <c r="D56" s="7">
        <f t="shared" si="0"/>
        <v>0.59962956541463464</v>
      </c>
    </row>
    <row r="57" spans="1:4" x14ac:dyDescent="0.25">
      <c r="A57" s="5" t="s">
        <v>441</v>
      </c>
      <c r="B57" s="7">
        <v>0.57107577658536635</v>
      </c>
      <c r="C57" s="7">
        <v>0</v>
      </c>
      <c r="D57" s="7">
        <f t="shared" si="0"/>
        <v>0.57107577658536635</v>
      </c>
    </row>
    <row r="58" spans="1:4" x14ac:dyDescent="0.25">
      <c r="A58" s="5" t="s">
        <v>442</v>
      </c>
      <c r="B58" s="7">
        <v>0.59962956541463464</v>
      </c>
      <c r="C58" s="7">
        <v>0</v>
      </c>
      <c r="D58" s="7">
        <f t="shared" si="0"/>
        <v>0.59962956541463464</v>
      </c>
    </row>
    <row r="59" spans="1:4" x14ac:dyDescent="0.25">
      <c r="A59" s="5" t="s">
        <v>152</v>
      </c>
      <c r="B59" s="7">
        <v>0.72265761412076468</v>
      </c>
      <c r="C59" s="7">
        <v>0</v>
      </c>
      <c r="D59" s="7">
        <f t="shared" si="0"/>
        <v>0.72265761412076468</v>
      </c>
    </row>
    <row r="60" spans="1:4" x14ac:dyDescent="0.25">
      <c r="A60" s="5" t="s">
        <v>443</v>
      </c>
      <c r="B60" s="7">
        <v>0.59962956541463464</v>
      </c>
      <c r="C60" s="7">
        <v>0</v>
      </c>
      <c r="D60" s="7">
        <f t="shared" si="0"/>
        <v>0.59962956541463464</v>
      </c>
    </row>
    <row r="61" spans="1:4" x14ac:dyDescent="0.25">
      <c r="A61" s="5" t="s">
        <v>444</v>
      </c>
      <c r="B61" s="7">
        <v>0.62818335424390304</v>
      </c>
      <c r="C61" s="7">
        <v>0</v>
      </c>
      <c r="D61" s="7">
        <f t="shared" si="0"/>
        <v>0.62818335424390304</v>
      </c>
    </row>
    <row r="62" spans="1:4" x14ac:dyDescent="0.25">
      <c r="A62" s="5" t="s">
        <v>51</v>
      </c>
      <c r="B62" s="7">
        <v>4.1891053771246023</v>
      </c>
      <c r="C62" s="7">
        <v>28.364288040479259</v>
      </c>
      <c r="D62" s="7">
        <f t="shared" si="0"/>
        <v>32.553393417603864</v>
      </c>
    </row>
    <row r="63" spans="1:4" x14ac:dyDescent="0.25">
      <c r="A63" s="5" t="s">
        <v>363</v>
      </c>
      <c r="B63" s="7">
        <v>0.72265761412076468</v>
      </c>
      <c r="C63" s="7">
        <v>0</v>
      </c>
      <c r="D63" s="7">
        <f t="shared" si="0"/>
        <v>0.72265761412076468</v>
      </c>
    </row>
    <row r="64" spans="1:4" x14ac:dyDescent="0.25">
      <c r="A64" s="5" t="s">
        <v>445</v>
      </c>
      <c r="B64" s="7">
        <v>0.59962956541463464</v>
      </c>
      <c r="C64" s="7">
        <v>0</v>
      </c>
      <c r="D64" s="7">
        <f t="shared" si="0"/>
        <v>0.59962956541463464</v>
      </c>
    </row>
    <row r="65" spans="1:4" x14ac:dyDescent="0.25">
      <c r="A65" s="5" t="s">
        <v>446</v>
      </c>
      <c r="B65" s="7">
        <v>0.77095229839024459</v>
      </c>
      <c r="C65" s="7">
        <v>0</v>
      </c>
      <c r="D65" s="7">
        <f t="shared" si="0"/>
        <v>0.77095229839024459</v>
      </c>
    </row>
    <row r="66" spans="1:4" x14ac:dyDescent="0.25">
      <c r="A66" s="5" t="s">
        <v>53</v>
      </c>
      <c r="B66" s="7">
        <v>0.74239850956097631</v>
      </c>
      <c r="C66" s="7">
        <v>0</v>
      </c>
      <c r="D66" s="7">
        <f t="shared" si="0"/>
        <v>0.74239850956097631</v>
      </c>
    </row>
    <row r="67" spans="1:4" x14ac:dyDescent="0.25">
      <c r="A67" s="5" t="s">
        <v>447</v>
      </c>
      <c r="B67" s="7">
        <v>0.59962956541463464</v>
      </c>
      <c r="C67" s="7">
        <v>0</v>
      </c>
      <c r="D67" s="7">
        <f t="shared" si="0"/>
        <v>0.59962956541463464</v>
      </c>
    </row>
    <row r="68" spans="1:4" x14ac:dyDescent="0.25">
      <c r="A68" s="5" t="s">
        <v>448</v>
      </c>
      <c r="B68" s="7">
        <v>0.65673714307317121</v>
      </c>
      <c r="C68" s="7">
        <v>0</v>
      </c>
      <c r="D68" s="7">
        <f t="shared" si="0"/>
        <v>0.65673714307317121</v>
      </c>
    </row>
    <row r="69" spans="1:4" x14ac:dyDescent="0.25">
      <c r="A69" s="5" t="s">
        <v>449</v>
      </c>
      <c r="B69" s="7">
        <v>0.59962956541463464</v>
      </c>
      <c r="C69" s="7">
        <v>0</v>
      </c>
      <c r="D69" s="7">
        <f t="shared" si="0"/>
        <v>0.59962956541463464</v>
      </c>
    </row>
    <row r="70" spans="1:4" x14ac:dyDescent="0.25">
      <c r="A70" s="5" t="s">
        <v>125</v>
      </c>
      <c r="B70" s="7">
        <v>24.702322597236105</v>
      </c>
      <c r="C70" s="7">
        <v>0.66921403357433795</v>
      </c>
      <c r="D70" s="7">
        <f t="shared" si="0"/>
        <v>25.371536630810443</v>
      </c>
    </row>
    <row r="71" spans="1:4" x14ac:dyDescent="0.25">
      <c r="A71" s="5" t="s">
        <v>137</v>
      </c>
      <c r="B71" s="7">
        <v>1.2882157572360908</v>
      </c>
      <c r="C71" s="7">
        <v>3.3967455324669635</v>
      </c>
      <c r="D71" s="7">
        <f t="shared" si="0"/>
        <v>4.6849612897030539</v>
      </c>
    </row>
    <row r="72" spans="1:4" x14ac:dyDescent="0.25">
      <c r="A72" s="5" t="s">
        <v>91</v>
      </c>
      <c r="B72" s="7">
        <v>1.2882157572360908</v>
      </c>
      <c r="C72" s="7">
        <v>3.2994293259335214E-2</v>
      </c>
      <c r="D72" s="7">
        <f t="shared" si="0"/>
        <v>1.3212100504954261</v>
      </c>
    </row>
    <row r="73" spans="1:4" x14ac:dyDescent="0.25">
      <c r="A73" s="5" t="s">
        <v>130</v>
      </c>
      <c r="B73" s="7">
        <v>1.2882157572360908</v>
      </c>
      <c r="C73" s="7">
        <v>0.76698528443626834</v>
      </c>
      <c r="D73" s="7">
        <f t="shared" si="0"/>
        <v>2.0552010416723592</v>
      </c>
    </row>
    <row r="74" spans="1:4" x14ac:dyDescent="0.25">
      <c r="A74" s="5" t="s">
        <v>82</v>
      </c>
      <c r="B74" s="7">
        <v>1.2882157572360908</v>
      </c>
      <c r="C74" s="7">
        <v>5.0008815470627535E-2</v>
      </c>
      <c r="D74" s="7">
        <f t="shared" si="0"/>
        <v>1.3382245727067184</v>
      </c>
    </row>
    <row r="75" spans="1:4" x14ac:dyDescent="0.25">
      <c r="A75" s="5" t="s">
        <v>450</v>
      </c>
      <c r="B75" s="7">
        <v>0.59962956541463464</v>
      </c>
      <c r="C75" s="7">
        <v>0</v>
      </c>
      <c r="D75" s="7">
        <f t="shared" si="0"/>
        <v>0.59962956541463464</v>
      </c>
    </row>
    <row r="76" spans="1:4" x14ac:dyDescent="0.25">
      <c r="A76" s="5" t="s">
        <v>156</v>
      </c>
      <c r="B76" s="7">
        <v>0.72265761412076468</v>
      </c>
      <c r="C76" s="7">
        <v>0</v>
      </c>
      <c r="D76" s="7">
        <f t="shared" ref="D76:D139" si="1">SUM(B76:C76)</f>
        <v>0.72265761412076468</v>
      </c>
    </row>
    <row r="77" spans="1:4" x14ac:dyDescent="0.25">
      <c r="A77" s="5" t="s">
        <v>412</v>
      </c>
      <c r="B77" s="7">
        <v>0.79950608721951288</v>
      </c>
      <c r="C77" s="7">
        <v>33.163331181306312</v>
      </c>
      <c r="D77" s="7">
        <f t="shared" si="1"/>
        <v>33.962837268525824</v>
      </c>
    </row>
    <row r="78" spans="1:4" x14ac:dyDescent="0.25">
      <c r="A78" s="5" t="s">
        <v>451</v>
      </c>
      <c r="B78" s="7">
        <v>0.62818335424390304</v>
      </c>
      <c r="C78" s="7">
        <v>0</v>
      </c>
      <c r="D78" s="7">
        <f t="shared" si="1"/>
        <v>0.62818335424390304</v>
      </c>
    </row>
    <row r="79" spans="1:4" x14ac:dyDescent="0.25">
      <c r="A79" s="5" t="s">
        <v>452</v>
      </c>
      <c r="B79" s="7">
        <v>0.59962956541463464</v>
      </c>
      <c r="C79" s="7">
        <v>0</v>
      </c>
      <c r="D79" s="7">
        <f t="shared" si="1"/>
        <v>0.59962956541463464</v>
      </c>
    </row>
    <row r="80" spans="1:4" x14ac:dyDescent="0.25">
      <c r="A80" s="5" t="s">
        <v>453</v>
      </c>
      <c r="B80" s="7">
        <v>0.77095229839024459</v>
      </c>
      <c r="C80" s="7">
        <v>0</v>
      </c>
      <c r="D80" s="7">
        <f t="shared" si="1"/>
        <v>0.77095229839024459</v>
      </c>
    </row>
    <row r="81" spans="1:4" x14ac:dyDescent="0.25">
      <c r="A81" s="5" t="s">
        <v>454</v>
      </c>
      <c r="B81" s="7">
        <v>0.6852909319024395</v>
      </c>
      <c r="C81" s="7">
        <v>0</v>
      </c>
      <c r="D81" s="7">
        <f t="shared" si="1"/>
        <v>0.6852909319024395</v>
      </c>
    </row>
    <row r="82" spans="1:4" x14ac:dyDescent="0.25">
      <c r="A82" s="5" t="s">
        <v>455</v>
      </c>
      <c r="B82" s="7">
        <v>0.57107577658536635</v>
      </c>
      <c r="C82" s="7">
        <v>0</v>
      </c>
      <c r="D82" s="7">
        <f t="shared" si="1"/>
        <v>0.57107577658536635</v>
      </c>
    </row>
    <row r="83" spans="1:4" x14ac:dyDescent="0.25">
      <c r="A83" s="5" t="s">
        <v>456</v>
      </c>
      <c r="B83" s="7">
        <v>0.7138447207317079</v>
      </c>
      <c r="C83" s="7">
        <v>0</v>
      </c>
      <c r="D83" s="7">
        <f t="shared" si="1"/>
        <v>0.7138447207317079</v>
      </c>
    </row>
    <row r="84" spans="1:4" x14ac:dyDescent="0.25">
      <c r="A84" s="5" t="s">
        <v>457</v>
      </c>
      <c r="B84" s="7">
        <v>0.62818335424390304</v>
      </c>
      <c r="C84" s="7">
        <v>0</v>
      </c>
      <c r="D84" s="7">
        <f t="shared" si="1"/>
        <v>0.62818335424390304</v>
      </c>
    </row>
    <row r="85" spans="1:4" x14ac:dyDescent="0.25">
      <c r="A85" s="5" t="s">
        <v>458</v>
      </c>
      <c r="B85" s="7">
        <v>0.88516745370731786</v>
      </c>
      <c r="C85" s="7">
        <v>0</v>
      </c>
      <c r="D85" s="7">
        <f t="shared" si="1"/>
        <v>0.88516745370731786</v>
      </c>
    </row>
    <row r="86" spans="1:4" x14ac:dyDescent="0.25">
      <c r="A86" s="5" t="s">
        <v>132</v>
      </c>
      <c r="B86" s="7">
        <v>0.72265761412076468</v>
      </c>
      <c r="C86" s="7">
        <v>0</v>
      </c>
      <c r="D86" s="7">
        <f t="shared" si="1"/>
        <v>0.72265761412076468</v>
      </c>
    </row>
    <row r="87" spans="1:4" x14ac:dyDescent="0.25">
      <c r="A87" s="5" t="s">
        <v>459</v>
      </c>
      <c r="B87" s="7">
        <v>0.7138447207317079</v>
      </c>
      <c r="C87" s="7">
        <v>0</v>
      </c>
      <c r="D87" s="7">
        <f t="shared" si="1"/>
        <v>0.7138447207317079</v>
      </c>
    </row>
    <row r="88" spans="1:4" x14ac:dyDescent="0.25">
      <c r="A88" s="5" t="s">
        <v>352</v>
      </c>
      <c r="B88" s="7">
        <v>0.72265761412076468</v>
      </c>
      <c r="C88" s="7">
        <v>0</v>
      </c>
      <c r="D88" s="7">
        <f t="shared" si="1"/>
        <v>0.72265761412076468</v>
      </c>
    </row>
    <row r="89" spans="1:4" x14ac:dyDescent="0.25">
      <c r="A89" s="5" t="s">
        <v>385</v>
      </c>
      <c r="B89" s="7">
        <v>0.74239850956097631</v>
      </c>
      <c r="C89" s="7">
        <v>0</v>
      </c>
      <c r="D89" s="7">
        <f t="shared" si="1"/>
        <v>0.74239850956097631</v>
      </c>
    </row>
    <row r="90" spans="1:4" x14ac:dyDescent="0.25">
      <c r="A90" s="5" t="s">
        <v>158</v>
      </c>
      <c r="B90" s="7">
        <v>1.2882157572360908</v>
      </c>
      <c r="C90" s="7">
        <v>0</v>
      </c>
      <c r="D90" s="7">
        <f t="shared" si="1"/>
        <v>1.2882157572360908</v>
      </c>
    </row>
    <row r="91" spans="1:4" x14ac:dyDescent="0.25">
      <c r="A91" s="5" t="s">
        <v>65</v>
      </c>
      <c r="B91" s="7">
        <v>0.72265761412076468</v>
      </c>
      <c r="C91" s="7">
        <v>0</v>
      </c>
      <c r="D91" s="7">
        <f t="shared" si="1"/>
        <v>0.72265761412076468</v>
      </c>
    </row>
    <row r="92" spans="1:4" x14ac:dyDescent="0.25">
      <c r="A92" s="5" t="s">
        <v>460</v>
      </c>
      <c r="B92" s="7">
        <v>0.74239850956097631</v>
      </c>
      <c r="C92" s="7">
        <v>0</v>
      </c>
      <c r="D92" s="7">
        <f t="shared" si="1"/>
        <v>0.74239850956097631</v>
      </c>
    </row>
    <row r="93" spans="1:4" x14ac:dyDescent="0.25">
      <c r="A93" s="5" t="s">
        <v>19</v>
      </c>
      <c r="B93" s="7">
        <v>1.2882157572360908</v>
      </c>
      <c r="C93" s="7">
        <v>3.8816022860175764E-3</v>
      </c>
      <c r="D93" s="7">
        <f t="shared" si="1"/>
        <v>1.2920973595221084</v>
      </c>
    </row>
    <row r="94" spans="1:4" x14ac:dyDescent="0.25">
      <c r="A94" s="5" t="s">
        <v>413</v>
      </c>
      <c r="B94" s="7">
        <v>3.5906617518210875</v>
      </c>
      <c r="C94" s="7">
        <v>0.28360336909950007</v>
      </c>
      <c r="D94" s="7">
        <f t="shared" si="1"/>
        <v>3.8742651209205876</v>
      </c>
    </row>
    <row r="95" spans="1:4" x14ac:dyDescent="0.25">
      <c r="A95" s="5" t="s">
        <v>461</v>
      </c>
      <c r="B95" s="7">
        <v>0.57107577658536635</v>
      </c>
      <c r="C95" s="7">
        <v>0</v>
      </c>
      <c r="D95" s="7">
        <f t="shared" si="1"/>
        <v>0.57107577658536635</v>
      </c>
    </row>
    <row r="96" spans="1:4" x14ac:dyDescent="0.25">
      <c r="A96" s="5" t="s">
        <v>276</v>
      </c>
      <c r="B96" s="7">
        <v>3.1418290328434515</v>
      </c>
      <c r="C96" s="7">
        <v>25.991678059114957</v>
      </c>
      <c r="D96" s="7">
        <f t="shared" si="1"/>
        <v>29.133507091958407</v>
      </c>
    </row>
    <row r="97" spans="1:4" x14ac:dyDescent="0.25">
      <c r="A97" s="5" t="s">
        <v>462</v>
      </c>
      <c r="B97" s="7">
        <v>0.6852909319024395</v>
      </c>
      <c r="C97" s="7">
        <v>0</v>
      </c>
      <c r="D97" s="7">
        <f t="shared" si="1"/>
        <v>0.6852909319024395</v>
      </c>
    </row>
    <row r="98" spans="1:4" x14ac:dyDescent="0.25">
      <c r="A98" s="5" t="s">
        <v>131</v>
      </c>
      <c r="B98" s="7">
        <v>1.2882157572360908</v>
      </c>
      <c r="C98" s="7">
        <v>0.59421774620292678</v>
      </c>
      <c r="D98" s="7">
        <f t="shared" si="1"/>
        <v>1.8824335034390176</v>
      </c>
    </row>
    <row r="99" spans="1:4" x14ac:dyDescent="0.25">
      <c r="A99" s="5" t="s">
        <v>209</v>
      </c>
      <c r="B99" s="7">
        <v>1.2882157572360908</v>
      </c>
      <c r="C99" s="7">
        <v>1.3974784551411046E-2</v>
      </c>
      <c r="D99" s="7">
        <f t="shared" si="1"/>
        <v>1.3021905417875019</v>
      </c>
    </row>
    <row r="100" spans="1:4" x14ac:dyDescent="0.25">
      <c r="A100" s="5" t="s">
        <v>463</v>
      </c>
      <c r="B100" s="7">
        <v>0.59962956541463464</v>
      </c>
      <c r="C100" s="7">
        <v>0</v>
      </c>
      <c r="D100" s="7">
        <f t="shared" si="1"/>
        <v>0.59962956541463464</v>
      </c>
    </row>
    <row r="101" spans="1:4" x14ac:dyDescent="0.25">
      <c r="A101" s="5" t="s">
        <v>8</v>
      </c>
      <c r="B101" s="7">
        <v>1.2882157572360908</v>
      </c>
      <c r="C101" s="7">
        <v>0</v>
      </c>
      <c r="D101" s="7">
        <f t="shared" si="1"/>
        <v>1.2882157572360908</v>
      </c>
    </row>
    <row r="102" spans="1:4" x14ac:dyDescent="0.25">
      <c r="A102" s="5" t="s">
        <v>464</v>
      </c>
      <c r="B102" s="7">
        <v>0.62818335424390304</v>
      </c>
      <c r="C102" s="7">
        <v>0</v>
      </c>
      <c r="D102" s="7">
        <f t="shared" si="1"/>
        <v>0.62818335424390304</v>
      </c>
    </row>
    <row r="103" spans="1:4" x14ac:dyDescent="0.25">
      <c r="A103" s="5" t="s">
        <v>465</v>
      </c>
      <c r="B103" s="7">
        <v>0.79950608721951288</v>
      </c>
      <c r="C103" s="7">
        <v>0</v>
      </c>
      <c r="D103" s="7">
        <f t="shared" si="1"/>
        <v>0.79950608721951288</v>
      </c>
    </row>
    <row r="104" spans="1:4" x14ac:dyDescent="0.25">
      <c r="A104" s="5" t="s">
        <v>466</v>
      </c>
      <c r="B104" s="7">
        <v>0.74239850956097631</v>
      </c>
      <c r="C104" s="7">
        <v>0</v>
      </c>
      <c r="D104" s="7">
        <f t="shared" si="1"/>
        <v>0.74239850956097631</v>
      </c>
    </row>
    <row r="105" spans="1:4" x14ac:dyDescent="0.25">
      <c r="A105" s="5" t="s">
        <v>467</v>
      </c>
      <c r="B105" s="7">
        <v>0.57107577658536635</v>
      </c>
      <c r="C105" s="7">
        <v>0</v>
      </c>
      <c r="D105" s="7">
        <f t="shared" si="1"/>
        <v>0.57107577658536635</v>
      </c>
    </row>
    <row r="106" spans="1:4" x14ac:dyDescent="0.25">
      <c r="A106" s="5" t="s">
        <v>126</v>
      </c>
      <c r="B106" s="7">
        <v>1.2882157572360908</v>
      </c>
      <c r="C106" s="7">
        <v>0.60889186140562823</v>
      </c>
      <c r="D106" s="7">
        <f t="shared" si="1"/>
        <v>1.8971076186417191</v>
      </c>
    </row>
    <row r="107" spans="1:4" x14ac:dyDescent="0.25">
      <c r="A107" s="5" t="s">
        <v>129</v>
      </c>
      <c r="B107" s="7">
        <v>1.2882157572360908</v>
      </c>
      <c r="C107" s="7">
        <v>0.89096925860334919</v>
      </c>
      <c r="D107" s="7">
        <f t="shared" si="1"/>
        <v>2.1791850158394399</v>
      </c>
    </row>
    <row r="108" spans="1:4" x14ac:dyDescent="0.25">
      <c r="A108" s="5" t="s">
        <v>468</v>
      </c>
      <c r="B108" s="7">
        <v>0.79950608721951288</v>
      </c>
      <c r="C108" s="7">
        <v>0</v>
      </c>
      <c r="D108" s="7">
        <f t="shared" si="1"/>
        <v>0.79950608721951288</v>
      </c>
    </row>
    <row r="109" spans="1:4" x14ac:dyDescent="0.25">
      <c r="A109" s="5" t="s">
        <v>469</v>
      </c>
      <c r="B109" s="7">
        <v>0.59962956541463464</v>
      </c>
      <c r="C109" s="7">
        <v>0</v>
      </c>
      <c r="D109" s="7">
        <f t="shared" si="1"/>
        <v>0.59962956541463464</v>
      </c>
    </row>
    <row r="110" spans="1:4" x14ac:dyDescent="0.25">
      <c r="A110" s="5" t="s">
        <v>58</v>
      </c>
      <c r="B110" s="7">
        <v>6.8238192912936011</v>
      </c>
      <c r="C110" s="7">
        <v>6.5551465161545691E-3</v>
      </c>
      <c r="D110" s="7">
        <f t="shared" si="1"/>
        <v>6.8303744378097555</v>
      </c>
    </row>
    <row r="111" spans="1:4" x14ac:dyDescent="0.25">
      <c r="A111" s="5" t="s">
        <v>470</v>
      </c>
      <c r="B111" s="7">
        <v>0.59962956541463464</v>
      </c>
      <c r="C111" s="7">
        <v>0</v>
      </c>
      <c r="D111" s="7">
        <f t="shared" si="1"/>
        <v>0.59962956541463464</v>
      </c>
    </row>
    <row r="112" spans="1:4" x14ac:dyDescent="0.25">
      <c r="A112" s="5" t="s">
        <v>140</v>
      </c>
      <c r="B112" s="7">
        <v>1.2882157572360908</v>
      </c>
      <c r="C112" s="7">
        <v>4.3049094786292734</v>
      </c>
      <c r="D112" s="7">
        <f t="shared" si="1"/>
        <v>5.5931252358653643</v>
      </c>
    </row>
    <row r="113" spans="1:4" x14ac:dyDescent="0.25">
      <c r="A113" s="5" t="s">
        <v>18</v>
      </c>
      <c r="B113" s="7">
        <v>5.9844362530351454</v>
      </c>
      <c r="C113" s="7">
        <v>0</v>
      </c>
      <c r="D113" s="7">
        <f t="shared" si="1"/>
        <v>5.9844362530351454</v>
      </c>
    </row>
    <row r="114" spans="1:4" x14ac:dyDescent="0.25">
      <c r="A114" s="5" t="s">
        <v>414</v>
      </c>
      <c r="B114" s="7">
        <v>0.74239850956097631</v>
      </c>
      <c r="C114" s="7">
        <v>0</v>
      </c>
      <c r="D114" s="7">
        <f t="shared" si="1"/>
        <v>0.74239850956097631</v>
      </c>
    </row>
    <row r="115" spans="1:4" x14ac:dyDescent="0.25">
      <c r="A115" s="5" t="s">
        <v>128</v>
      </c>
      <c r="B115" s="7">
        <v>1.2882157572360908</v>
      </c>
      <c r="C115" s="7">
        <v>0.44828797773341472</v>
      </c>
      <c r="D115" s="7">
        <f t="shared" si="1"/>
        <v>1.7365037349695056</v>
      </c>
    </row>
    <row r="116" spans="1:4" x14ac:dyDescent="0.25">
      <c r="A116" s="5" t="s">
        <v>471</v>
      </c>
      <c r="B116" s="7">
        <v>0.6852909319024395</v>
      </c>
      <c r="C116" s="7">
        <v>0</v>
      </c>
      <c r="D116" s="7">
        <f t="shared" si="1"/>
        <v>0.6852909319024395</v>
      </c>
    </row>
    <row r="117" spans="1:4" x14ac:dyDescent="0.25">
      <c r="A117" s="5" t="s">
        <v>472</v>
      </c>
      <c r="B117" s="7">
        <v>0.7138447207317079</v>
      </c>
      <c r="C117" s="7">
        <v>0</v>
      </c>
      <c r="D117" s="7">
        <f t="shared" si="1"/>
        <v>0.7138447207317079</v>
      </c>
    </row>
    <row r="118" spans="1:4" x14ac:dyDescent="0.25">
      <c r="A118" s="5" t="s">
        <v>66</v>
      </c>
      <c r="B118" s="7">
        <v>0.94227503136585455</v>
      </c>
      <c r="C118" s="7">
        <v>0</v>
      </c>
      <c r="D118" s="7">
        <f t="shared" si="1"/>
        <v>0.94227503136585455</v>
      </c>
    </row>
    <row r="119" spans="1:4" x14ac:dyDescent="0.25">
      <c r="A119" s="5" t="s">
        <v>473</v>
      </c>
      <c r="B119" s="7">
        <v>0.57107577658536635</v>
      </c>
      <c r="C119" s="7">
        <v>0</v>
      </c>
      <c r="D119" s="7">
        <f t="shared" si="1"/>
        <v>0.57107577658536635</v>
      </c>
    </row>
    <row r="120" spans="1:4" x14ac:dyDescent="0.25">
      <c r="A120" s="5" t="s">
        <v>474</v>
      </c>
      <c r="B120" s="7">
        <v>0.62818335424390304</v>
      </c>
      <c r="C120" s="7">
        <v>0</v>
      </c>
      <c r="D120" s="7">
        <f t="shared" si="1"/>
        <v>0.62818335424390304</v>
      </c>
    </row>
    <row r="121" spans="1:4" x14ac:dyDescent="0.25">
      <c r="A121" s="5" t="s">
        <v>475</v>
      </c>
      <c r="B121" s="7">
        <v>5.9844362530351454</v>
      </c>
      <c r="C121" s="7">
        <v>0</v>
      </c>
      <c r="D121" s="7">
        <f t="shared" si="1"/>
        <v>5.9844362530351454</v>
      </c>
    </row>
    <row r="122" spans="1:4" x14ac:dyDescent="0.25">
      <c r="A122" s="5" t="s">
        <v>92</v>
      </c>
      <c r="B122" s="7">
        <v>5.9844362530351454</v>
      </c>
      <c r="C122" s="7">
        <v>0</v>
      </c>
      <c r="D122" s="7">
        <f t="shared" si="1"/>
        <v>5.9844362530351454</v>
      </c>
    </row>
    <row r="123" spans="1:4" x14ac:dyDescent="0.25">
      <c r="A123" s="5" t="s">
        <v>20</v>
      </c>
      <c r="B123" s="7">
        <v>0</v>
      </c>
      <c r="C123" s="7">
        <v>2.5866590212606966E-3</v>
      </c>
      <c r="D123" s="7">
        <f t="shared" si="1"/>
        <v>2.5866590212606966E-3</v>
      </c>
    </row>
    <row r="124" spans="1:4" x14ac:dyDescent="0.25">
      <c r="A124" s="5" t="s">
        <v>21</v>
      </c>
      <c r="B124" s="7">
        <v>0</v>
      </c>
      <c r="C124" s="7">
        <v>2.5866590212606966E-3</v>
      </c>
      <c r="D124" s="7">
        <f t="shared" si="1"/>
        <v>2.5866590212606966E-3</v>
      </c>
    </row>
    <row r="125" spans="1:4" x14ac:dyDescent="0.25">
      <c r="A125" s="5" t="s">
        <v>22</v>
      </c>
      <c r="B125" s="7">
        <v>0</v>
      </c>
      <c r="C125" s="7">
        <v>2.5866590212606966E-3</v>
      </c>
      <c r="D125" s="7">
        <f t="shared" si="1"/>
        <v>2.5866590212606966E-3</v>
      </c>
    </row>
    <row r="126" spans="1:4" x14ac:dyDescent="0.25">
      <c r="A126" s="5" t="s">
        <v>23</v>
      </c>
      <c r="B126" s="7">
        <v>0</v>
      </c>
      <c r="C126" s="7">
        <v>2.5866590212606966E-3</v>
      </c>
      <c r="D126" s="7">
        <f t="shared" si="1"/>
        <v>2.5866590212606966E-3</v>
      </c>
    </row>
    <row r="127" spans="1:4" x14ac:dyDescent="0.25">
      <c r="A127" s="5" t="s">
        <v>89</v>
      </c>
      <c r="B127" s="7">
        <v>0</v>
      </c>
      <c r="C127" s="7">
        <v>9.4489767683615458E-3</v>
      </c>
      <c r="D127" s="7">
        <f t="shared" si="1"/>
        <v>9.4489767683615458E-3</v>
      </c>
    </row>
    <row r="128" spans="1:4" x14ac:dyDescent="0.25">
      <c r="A128" s="5" t="s">
        <v>392</v>
      </c>
      <c r="B128" s="7">
        <v>0</v>
      </c>
      <c r="C128" s="7">
        <v>1.3101280043836493E-3</v>
      </c>
      <c r="D128" s="7">
        <f t="shared" si="1"/>
        <v>1.3101280043836493E-3</v>
      </c>
    </row>
    <row r="129" spans="1:4" x14ac:dyDescent="0.25">
      <c r="A129" s="5" t="s">
        <v>114</v>
      </c>
      <c r="B129" s="7">
        <v>0</v>
      </c>
      <c r="C129" s="7">
        <v>0.26729077414748531</v>
      </c>
      <c r="D129" s="7">
        <f t="shared" si="1"/>
        <v>0.26729077414748531</v>
      </c>
    </row>
    <row r="130" spans="1:4" x14ac:dyDescent="0.25">
      <c r="A130" s="5" t="s">
        <v>24</v>
      </c>
      <c r="B130" s="7">
        <v>0</v>
      </c>
      <c r="C130" s="7">
        <v>2.5866590212606966E-3</v>
      </c>
      <c r="D130" s="7">
        <f t="shared" si="1"/>
        <v>2.5866590212606966E-3</v>
      </c>
    </row>
    <row r="131" spans="1:4" x14ac:dyDescent="0.25">
      <c r="A131" s="5" t="s">
        <v>115</v>
      </c>
      <c r="B131" s="7">
        <v>0</v>
      </c>
      <c r="C131" s="7">
        <v>0.26729077414748531</v>
      </c>
      <c r="D131" s="7">
        <f t="shared" si="1"/>
        <v>0.26729077414748531</v>
      </c>
    </row>
    <row r="132" spans="1:4" x14ac:dyDescent="0.25">
      <c r="A132" s="5" t="s">
        <v>393</v>
      </c>
      <c r="B132" s="7">
        <v>0</v>
      </c>
      <c r="C132" s="7">
        <v>1.3101280043836493E-3</v>
      </c>
      <c r="D132" s="7">
        <f t="shared" si="1"/>
        <v>1.3101280043836493E-3</v>
      </c>
    </row>
    <row r="133" spans="1:4" x14ac:dyDescent="0.25">
      <c r="A133" s="5" t="s">
        <v>72</v>
      </c>
      <c r="B133" s="7">
        <v>0</v>
      </c>
      <c r="C133" s="7">
        <v>1.6373398297938192E-2</v>
      </c>
      <c r="D133" s="7">
        <f t="shared" si="1"/>
        <v>1.6373398297938192E-2</v>
      </c>
    </row>
    <row r="134" spans="1:4" x14ac:dyDescent="0.25">
      <c r="A134" s="5" t="s">
        <v>133</v>
      </c>
      <c r="B134" s="7">
        <v>0</v>
      </c>
      <c r="C134" s="7">
        <v>2.1524547393146367</v>
      </c>
      <c r="D134" s="7">
        <f t="shared" si="1"/>
        <v>2.1524547393146367</v>
      </c>
    </row>
    <row r="135" spans="1:4" x14ac:dyDescent="0.25">
      <c r="A135" s="5" t="s">
        <v>25</v>
      </c>
      <c r="B135" s="7">
        <v>0</v>
      </c>
      <c r="C135" s="7">
        <v>2.5866590212606966E-3</v>
      </c>
      <c r="D135" s="7">
        <f t="shared" si="1"/>
        <v>2.5866590212606966E-3</v>
      </c>
    </row>
    <row r="136" spans="1:4" x14ac:dyDescent="0.25">
      <c r="A136" s="5" t="s">
        <v>394</v>
      </c>
      <c r="B136" s="7">
        <v>0</v>
      </c>
      <c r="C136" s="7">
        <v>1.3101280043836493E-3</v>
      </c>
      <c r="D136" s="7">
        <f t="shared" si="1"/>
        <v>1.3101280043836493E-3</v>
      </c>
    </row>
    <row r="137" spans="1:4" x14ac:dyDescent="0.25">
      <c r="A137" s="5" t="s">
        <v>109</v>
      </c>
      <c r="B137" s="7">
        <v>0</v>
      </c>
      <c r="C137" s="7">
        <v>0.16435398216451585</v>
      </c>
      <c r="D137" s="7">
        <f t="shared" si="1"/>
        <v>0.16435398216451585</v>
      </c>
    </row>
    <row r="138" spans="1:4" x14ac:dyDescent="0.25">
      <c r="A138" s="5" t="s">
        <v>395</v>
      </c>
      <c r="B138" s="7">
        <v>0</v>
      </c>
      <c r="C138" s="7">
        <v>1.3101280043836493E-3</v>
      </c>
      <c r="D138" s="7">
        <f t="shared" si="1"/>
        <v>1.3101280043836493E-3</v>
      </c>
    </row>
    <row r="139" spans="1:4" x14ac:dyDescent="0.25">
      <c r="A139" s="5" t="s">
        <v>139</v>
      </c>
      <c r="B139" s="7">
        <v>0</v>
      </c>
      <c r="C139" s="7">
        <v>2.1524547393146367</v>
      </c>
      <c r="D139" s="7">
        <f t="shared" si="1"/>
        <v>2.1524547393146367</v>
      </c>
    </row>
    <row r="140" spans="1:4" x14ac:dyDescent="0.25">
      <c r="A140" s="5" t="s">
        <v>26</v>
      </c>
      <c r="B140" s="7">
        <v>0</v>
      </c>
      <c r="C140" s="7">
        <v>2.5866590212606966E-3</v>
      </c>
      <c r="D140" s="7">
        <f t="shared" ref="D140:D196" si="2">SUM(B140:C140)</f>
        <v>2.5866590212606966E-3</v>
      </c>
    </row>
    <row r="141" spans="1:4" x14ac:dyDescent="0.25">
      <c r="A141" s="5" t="s">
        <v>87</v>
      </c>
      <c r="B141" s="7">
        <v>0</v>
      </c>
      <c r="C141" s="7">
        <v>9.4489767683615458E-3</v>
      </c>
      <c r="D141" s="7">
        <f t="shared" si="2"/>
        <v>9.4489767683615458E-3</v>
      </c>
    </row>
    <row r="142" spans="1:4" x14ac:dyDescent="0.25">
      <c r="A142" s="5" t="s">
        <v>27</v>
      </c>
      <c r="B142" s="7">
        <v>0</v>
      </c>
      <c r="C142" s="7">
        <v>2.5866590212606966E-3</v>
      </c>
      <c r="D142" s="7">
        <f t="shared" si="2"/>
        <v>2.5866590212606966E-3</v>
      </c>
    </row>
    <row r="143" spans="1:4" x14ac:dyDescent="0.25">
      <c r="A143" s="5" t="s">
        <v>123</v>
      </c>
      <c r="B143" s="7">
        <v>0</v>
      </c>
      <c r="C143" s="7">
        <v>0.33621598115411144</v>
      </c>
      <c r="D143" s="7">
        <f t="shared" si="2"/>
        <v>0.33621598115411144</v>
      </c>
    </row>
    <row r="144" spans="1:4" x14ac:dyDescent="0.25">
      <c r="A144" s="5" t="s">
        <v>28</v>
      </c>
      <c r="B144" s="7">
        <v>0</v>
      </c>
      <c r="C144" s="7">
        <v>2.5866590212606966E-3</v>
      </c>
      <c r="D144" s="7">
        <f t="shared" si="2"/>
        <v>2.5866590212606966E-3</v>
      </c>
    </row>
    <row r="145" spans="1:4" x14ac:dyDescent="0.25">
      <c r="A145" s="5" t="s">
        <v>127</v>
      </c>
      <c r="B145" s="7">
        <v>0</v>
      </c>
      <c r="C145" s="7">
        <v>0.14855443655073169</v>
      </c>
      <c r="D145" s="7">
        <f t="shared" si="2"/>
        <v>0.14855443655073169</v>
      </c>
    </row>
    <row r="146" spans="1:4" x14ac:dyDescent="0.25">
      <c r="A146" s="5" t="s">
        <v>396</v>
      </c>
      <c r="B146" s="7">
        <v>0</v>
      </c>
      <c r="C146" s="7">
        <v>1.3101280043836493E-3</v>
      </c>
      <c r="D146" s="7">
        <f t="shared" si="2"/>
        <v>1.3101280043836493E-3</v>
      </c>
    </row>
    <row r="147" spans="1:4" x14ac:dyDescent="0.25">
      <c r="A147" s="5" t="s">
        <v>29</v>
      </c>
      <c r="B147" s="7">
        <v>0</v>
      </c>
      <c r="C147" s="7">
        <v>2.5866590212606966E-3</v>
      </c>
      <c r="D147" s="7">
        <f t="shared" si="2"/>
        <v>2.5866590212606966E-3</v>
      </c>
    </row>
    <row r="148" spans="1:4" x14ac:dyDescent="0.25">
      <c r="A148" s="5" t="s">
        <v>62</v>
      </c>
      <c r="B148" s="7">
        <v>0</v>
      </c>
      <c r="C148" s="7">
        <v>2.0666919908551271E-2</v>
      </c>
      <c r="D148" s="7">
        <f t="shared" si="2"/>
        <v>2.0666919908551271E-2</v>
      </c>
    </row>
    <row r="149" spans="1:4" x14ac:dyDescent="0.25">
      <c r="A149" s="5" t="s">
        <v>116</v>
      </c>
      <c r="B149" s="7">
        <v>0</v>
      </c>
      <c r="C149" s="7">
        <v>0.26729077414748531</v>
      </c>
      <c r="D149" s="7">
        <f t="shared" si="2"/>
        <v>0.26729077414748531</v>
      </c>
    </row>
    <row r="150" spans="1:4" x14ac:dyDescent="0.25">
      <c r="A150" s="5" t="s">
        <v>397</v>
      </c>
      <c r="B150" s="7">
        <v>0</v>
      </c>
      <c r="C150" s="7">
        <v>1.3101280043836493E-3</v>
      </c>
      <c r="D150" s="7">
        <f t="shared" si="2"/>
        <v>1.3101280043836493E-3</v>
      </c>
    </row>
    <row r="151" spans="1:4" x14ac:dyDescent="0.25">
      <c r="A151" s="5" t="s">
        <v>121</v>
      </c>
      <c r="B151" s="7">
        <v>0</v>
      </c>
      <c r="C151" s="7">
        <v>0.14855443655073169</v>
      </c>
      <c r="D151" s="7">
        <f t="shared" si="2"/>
        <v>0.14855443655073169</v>
      </c>
    </row>
    <row r="152" spans="1:4" x14ac:dyDescent="0.25">
      <c r="A152" s="5" t="s">
        <v>30</v>
      </c>
      <c r="B152" s="7">
        <v>0</v>
      </c>
      <c r="C152" s="7">
        <v>2.5866590212606966E-3</v>
      </c>
      <c r="D152" s="7">
        <f t="shared" si="2"/>
        <v>2.5866590212606966E-3</v>
      </c>
    </row>
    <row r="153" spans="1:4" x14ac:dyDescent="0.25">
      <c r="A153" s="5" t="s">
        <v>134</v>
      </c>
      <c r="B153" s="7">
        <v>0</v>
      </c>
      <c r="C153" s="7">
        <v>2.1524547393146367</v>
      </c>
      <c r="D153" s="7">
        <f t="shared" si="2"/>
        <v>2.1524547393146367</v>
      </c>
    </row>
    <row r="154" spans="1:4" x14ac:dyDescent="0.25">
      <c r="A154" s="5" t="s">
        <v>124</v>
      </c>
      <c r="B154" s="7">
        <v>0</v>
      </c>
      <c r="C154" s="7">
        <v>0.33621598115411144</v>
      </c>
      <c r="D154" s="7">
        <f t="shared" si="2"/>
        <v>0.33621598115411144</v>
      </c>
    </row>
    <row r="155" spans="1:4" x14ac:dyDescent="0.25">
      <c r="A155" s="5" t="s">
        <v>31</v>
      </c>
      <c r="B155" s="7">
        <v>0</v>
      </c>
      <c r="C155" s="7">
        <v>2.5866590212606966E-3</v>
      </c>
      <c r="D155" s="7">
        <f t="shared" si="2"/>
        <v>2.5866590212606966E-3</v>
      </c>
    </row>
    <row r="156" spans="1:4" x14ac:dyDescent="0.25">
      <c r="A156" s="5" t="s">
        <v>110</v>
      </c>
      <c r="B156" s="7">
        <v>0</v>
      </c>
      <c r="C156" s="7">
        <v>0.14855443655073169</v>
      </c>
      <c r="D156" s="7">
        <f t="shared" si="2"/>
        <v>0.14855443655073169</v>
      </c>
    </row>
    <row r="157" spans="1:4" x14ac:dyDescent="0.25">
      <c r="A157" s="5" t="s">
        <v>32</v>
      </c>
      <c r="B157" s="7">
        <v>0</v>
      </c>
      <c r="C157" s="7">
        <v>2.5866590212606966E-3</v>
      </c>
      <c r="D157" s="7">
        <f t="shared" si="2"/>
        <v>2.5866590212606966E-3</v>
      </c>
    </row>
    <row r="158" spans="1:4" x14ac:dyDescent="0.25">
      <c r="A158" s="5" t="s">
        <v>105</v>
      </c>
      <c r="B158" s="7">
        <v>0</v>
      </c>
      <c r="C158" s="7">
        <v>0.16435398216451585</v>
      </c>
      <c r="D158" s="7">
        <f t="shared" si="2"/>
        <v>0.16435398216451585</v>
      </c>
    </row>
    <row r="159" spans="1:4" x14ac:dyDescent="0.25">
      <c r="A159" s="5" t="s">
        <v>33</v>
      </c>
      <c r="B159" s="7">
        <v>0</v>
      </c>
      <c r="C159" s="7">
        <v>2.5866590212606966E-3</v>
      </c>
      <c r="D159" s="7">
        <f t="shared" si="2"/>
        <v>2.5866590212606966E-3</v>
      </c>
    </row>
    <row r="160" spans="1:4" x14ac:dyDescent="0.25">
      <c r="A160" s="5" t="s">
        <v>117</v>
      </c>
      <c r="B160" s="7">
        <v>0</v>
      </c>
      <c r="C160" s="7">
        <v>0.26729077414748531</v>
      </c>
      <c r="D160" s="7">
        <f t="shared" si="2"/>
        <v>0.26729077414748531</v>
      </c>
    </row>
    <row r="161" spans="1:4" x14ac:dyDescent="0.25">
      <c r="A161" s="5" t="s">
        <v>73</v>
      </c>
      <c r="B161" s="7">
        <v>0</v>
      </c>
      <c r="C161" s="7">
        <v>1.6373398297938192E-2</v>
      </c>
      <c r="D161" s="7">
        <f t="shared" si="2"/>
        <v>1.6373398297938192E-2</v>
      </c>
    </row>
    <row r="162" spans="1:4" x14ac:dyDescent="0.25">
      <c r="A162" s="5" t="s">
        <v>118</v>
      </c>
      <c r="B162" s="7">
        <v>0</v>
      </c>
      <c r="C162" s="7">
        <v>0.26729077414748531</v>
      </c>
      <c r="D162" s="7">
        <f t="shared" si="2"/>
        <v>0.26729077414748531</v>
      </c>
    </row>
    <row r="163" spans="1:4" x14ac:dyDescent="0.25">
      <c r="A163" s="5" t="s">
        <v>34</v>
      </c>
      <c r="B163" s="7">
        <v>0</v>
      </c>
      <c r="C163" s="7">
        <v>2.5866590212606966E-3</v>
      </c>
      <c r="D163" s="7">
        <f t="shared" si="2"/>
        <v>2.5866590212606966E-3</v>
      </c>
    </row>
    <row r="164" spans="1:4" x14ac:dyDescent="0.25">
      <c r="A164" s="5" t="s">
        <v>35</v>
      </c>
      <c r="B164" s="7">
        <v>0</v>
      </c>
      <c r="C164" s="7">
        <v>2.5866590212606966E-3</v>
      </c>
      <c r="D164" s="7">
        <f t="shared" si="2"/>
        <v>2.5866590212606966E-3</v>
      </c>
    </row>
    <row r="165" spans="1:4" x14ac:dyDescent="0.25">
      <c r="A165" s="5" t="s">
        <v>36</v>
      </c>
      <c r="B165" s="7">
        <v>0</v>
      </c>
      <c r="C165" s="7">
        <v>2.5866590212606966E-3</v>
      </c>
      <c r="D165" s="7">
        <f t="shared" si="2"/>
        <v>2.5866590212606966E-3</v>
      </c>
    </row>
    <row r="166" spans="1:4" x14ac:dyDescent="0.25">
      <c r="A166" s="5" t="s">
        <v>111</v>
      </c>
      <c r="B166" s="7">
        <v>0</v>
      </c>
      <c r="C166" s="7">
        <v>0.14855443655073169</v>
      </c>
      <c r="D166" s="7">
        <f t="shared" si="2"/>
        <v>0.14855443655073169</v>
      </c>
    </row>
    <row r="167" spans="1:4" x14ac:dyDescent="0.25">
      <c r="A167" s="5" t="s">
        <v>135</v>
      </c>
      <c r="B167" s="7">
        <v>0</v>
      </c>
      <c r="C167" s="7">
        <v>0.64815137480144935</v>
      </c>
      <c r="D167" s="7">
        <f t="shared" si="2"/>
        <v>0.64815137480144935</v>
      </c>
    </row>
    <row r="168" spans="1:4" x14ac:dyDescent="0.25">
      <c r="A168" s="5" t="s">
        <v>37</v>
      </c>
      <c r="B168" s="7">
        <v>0</v>
      </c>
      <c r="C168" s="7">
        <v>2.5866590212606966E-3</v>
      </c>
      <c r="D168" s="7">
        <f t="shared" si="2"/>
        <v>2.5866590212606966E-3</v>
      </c>
    </row>
    <row r="169" spans="1:4" x14ac:dyDescent="0.25">
      <c r="A169" s="5" t="s">
        <v>38</v>
      </c>
      <c r="B169" s="7">
        <v>0</v>
      </c>
      <c r="C169" s="7">
        <v>2.5866590212606966E-3</v>
      </c>
      <c r="D169" s="7">
        <f t="shared" si="2"/>
        <v>2.5866590212606966E-3</v>
      </c>
    </row>
    <row r="170" spans="1:4" x14ac:dyDescent="0.25">
      <c r="A170" s="5" t="s">
        <v>39</v>
      </c>
      <c r="B170" s="7">
        <v>0</v>
      </c>
      <c r="C170" s="7">
        <v>2.5866590212606966E-3</v>
      </c>
      <c r="D170" s="7">
        <f t="shared" si="2"/>
        <v>2.5866590212606966E-3</v>
      </c>
    </row>
    <row r="171" spans="1:4" x14ac:dyDescent="0.25">
      <c r="A171" s="5" t="s">
        <v>398</v>
      </c>
      <c r="B171" s="7">
        <v>0</v>
      </c>
      <c r="C171" s="7">
        <v>1.3101280043836493E-3</v>
      </c>
      <c r="D171" s="7">
        <f t="shared" si="2"/>
        <v>1.3101280043836493E-3</v>
      </c>
    </row>
    <row r="172" spans="1:4" x14ac:dyDescent="0.25">
      <c r="A172" s="5" t="s">
        <v>112</v>
      </c>
      <c r="B172" s="7">
        <v>0</v>
      </c>
      <c r="C172" s="7">
        <v>0.14855443655073169</v>
      </c>
      <c r="D172" s="7">
        <f t="shared" si="2"/>
        <v>0.14855443655073169</v>
      </c>
    </row>
    <row r="173" spans="1:4" x14ac:dyDescent="0.25">
      <c r="A173" s="5" t="s">
        <v>40</v>
      </c>
      <c r="B173" s="7">
        <v>0</v>
      </c>
      <c r="C173" s="7">
        <v>2.5866590212606966E-3</v>
      </c>
      <c r="D173" s="7">
        <f t="shared" si="2"/>
        <v>2.5866590212606966E-3</v>
      </c>
    </row>
    <row r="174" spans="1:4" x14ac:dyDescent="0.25">
      <c r="A174" s="5" t="s">
        <v>399</v>
      </c>
      <c r="B174" s="7">
        <v>0</v>
      </c>
      <c r="C174" s="7">
        <v>1.3101280043836493E-3</v>
      </c>
      <c r="D174" s="7">
        <f t="shared" si="2"/>
        <v>1.3101280043836493E-3</v>
      </c>
    </row>
    <row r="175" spans="1:4" x14ac:dyDescent="0.25">
      <c r="A175" s="5" t="s">
        <v>136</v>
      </c>
      <c r="B175" s="7">
        <v>0</v>
      </c>
      <c r="C175" s="7">
        <v>0.64815137480144935</v>
      </c>
      <c r="D175" s="7">
        <f t="shared" si="2"/>
        <v>0.64815137480144935</v>
      </c>
    </row>
    <row r="176" spans="1:4" x14ac:dyDescent="0.25">
      <c r="A176" s="5" t="s">
        <v>41</v>
      </c>
      <c r="B176" s="7">
        <v>0</v>
      </c>
      <c r="C176" s="7">
        <v>2.5866590212606966E-3</v>
      </c>
      <c r="D176" s="7">
        <f t="shared" si="2"/>
        <v>2.5866590212606966E-3</v>
      </c>
    </row>
    <row r="177" spans="1:4" x14ac:dyDescent="0.25">
      <c r="A177" s="5" t="s">
        <v>400</v>
      </c>
      <c r="B177" s="7">
        <v>0</v>
      </c>
      <c r="C177" s="7">
        <v>1.3101280043836493E-3</v>
      </c>
      <c r="D177" s="7">
        <f t="shared" si="2"/>
        <v>1.3101280043836493E-3</v>
      </c>
    </row>
    <row r="178" spans="1:4" x14ac:dyDescent="0.25">
      <c r="A178" s="5" t="s">
        <v>401</v>
      </c>
      <c r="B178" s="7">
        <v>0</v>
      </c>
      <c r="C178" s="7">
        <v>1.3101280043836493E-3</v>
      </c>
      <c r="D178" s="7">
        <f t="shared" si="2"/>
        <v>1.3101280043836493E-3</v>
      </c>
    </row>
    <row r="179" spans="1:4" x14ac:dyDescent="0.25">
      <c r="A179" s="5" t="s">
        <v>42</v>
      </c>
      <c r="B179" s="7">
        <v>0</v>
      </c>
      <c r="C179" s="7">
        <v>2.5866590212606966E-3</v>
      </c>
      <c r="D179" s="7">
        <f t="shared" si="2"/>
        <v>2.5866590212606966E-3</v>
      </c>
    </row>
    <row r="180" spans="1:4" x14ac:dyDescent="0.25">
      <c r="A180" s="5" t="s">
        <v>43</v>
      </c>
      <c r="B180" s="7">
        <v>0</v>
      </c>
      <c r="C180" s="7">
        <v>2.5866590212606966E-3</v>
      </c>
      <c r="D180" s="7">
        <f t="shared" si="2"/>
        <v>2.5866590212606966E-3</v>
      </c>
    </row>
    <row r="181" spans="1:4" x14ac:dyDescent="0.25">
      <c r="A181" s="5" t="s">
        <v>106</v>
      </c>
      <c r="B181" s="7">
        <v>0</v>
      </c>
      <c r="C181" s="7">
        <v>0.16435398216451585</v>
      </c>
      <c r="D181" s="7">
        <f t="shared" si="2"/>
        <v>0.16435398216451585</v>
      </c>
    </row>
    <row r="182" spans="1:4" x14ac:dyDescent="0.25">
      <c r="A182" s="5" t="s">
        <v>104</v>
      </c>
      <c r="B182" s="7">
        <v>0</v>
      </c>
      <c r="C182" s="7">
        <v>0.16435398216451585</v>
      </c>
      <c r="D182" s="7">
        <f t="shared" si="2"/>
        <v>0.16435398216451585</v>
      </c>
    </row>
    <row r="183" spans="1:4" x14ac:dyDescent="0.25">
      <c r="A183" s="5" t="s">
        <v>44</v>
      </c>
      <c r="B183" s="7">
        <v>0</v>
      </c>
      <c r="C183" s="7">
        <v>2.5866590212606966E-3</v>
      </c>
      <c r="D183" s="7">
        <f t="shared" si="2"/>
        <v>2.5866590212606966E-3</v>
      </c>
    </row>
    <row r="184" spans="1:4" x14ac:dyDescent="0.25">
      <c r="A184" s="5" t="s">
        <v>107</v>
      </c>
      <c r="B184" s="7">
        <v>0</v>
      </c>
      <c r="C184" s="7">
        <v>0.16435398216451585</v>
      </c>
      <c r="D184" s="7">
        <f t="shared" si="2"/>
        <v>0.16435398216451585</v>
      </c>
    </row>
    <row r="185" spans="1:4" x14ac:dyDescent="0.25">
      <c r="A185" s="5" t="s">
        <v>113</v>
      </c>
      <c r="B185" s="7">
        <v>0</v>
      </c>
      <c r="C185" s="7">
        <v>0.14855443655073169</v>
      </c>
      <c r="D185" s="7">
        <f t="shared" si="2"/>
        <v>0.14855443655073169</v>
      </c>
    </row>
    <row r="186" spans="1:4" x14ac:dyDescent="0.25">
      <c r="A186" s="5" t="s">
        <v>402</v>
      </c>
      <c r="B186" s="7">
        <v>0</v>
      </c>
      <c r="C186" s="7">
        <v>1.3101280043836493E-3</v>
      </c>
      <c r="D186" s="7">
        <f t="shared" si="2"/>
        <v>1.3101280043836493E-3</v>
      </c>
    </row>
    <row r="187" spans="1:4" x14ac:dyDescent="0.25">
      <c r="A187" s="5" t="s">
        <v>478</v>
      </c>
      <c r="B187" s="7">
        <v>0</v>
      </c>
      <c r="C187" s="7">
        <v>1.3101280043836493E-3</v>
      </c>
      <c r="D187" s="7">
        <f t="shared" si="2"/>
        <v>1.3101280043836493E-3</v>
      </c>
    </row>
    <row r="188" spans="1:4" x14ac:dyDescent="0.25">
      <c r="A188" s="5" t="s">
        <v>108</v>
      </c>
      <c r="B188" s="7">
        <v>0</v>
      </c>
      <c r="C188" s="7">
        <v>0.16435398216451585</v>
      </c>
      <c r="D188" s="7">
        <f t="shared" si="2"/>
        <v>0.16435398216451585</v>
      </c>
    </row>
    <row r="189" spans="1:4" x14ac:dyDescent="0.25">
      <c r="A189" s="5" t="s">
        <v>45</v>
      </c>
      <c r="B189" s="7">
        <v>0</v>
      </c>
      <c r="C189" s="7">
        <v>2.5866590212606966E-3</v>
      </c>
      <c r="D189" s="7">
        <f t="shared" si="2"/>
        <v>2.5866590212606966E-3</v>
      </c>
    </row>
    <row r="190" spans="1:4" x14ac:dyDescent="0.25">
      <c r="A190" s="5" t="s">
        <v>403</v>
      </c>
      <c r="B190" s="7">
        <v>0</v>
      </c>
      <c r="C190" s="7">
        <v>1.3101280043836493E-3</v>
      </c>
      <c r="D190" s="7">
        <f t="shared" si="2"/>
        <v>1.3101280043836493E-3</v>
      </c>
    </row>
    <row r="191" spans="1:4" x14ac:dyDescent="0.25">
      <c r="A191" s="5" t="s">
        <v>404</v>
      </c>
      <c r="B191" s="7">
        <v>0</v>
      </c>
      <c r="C191" s="7">
        <v>1.3101280043836493E-3</v>
      </c>
      <c r="D191" s="7">
        <f t="shared" si="2"/>
        <v>1.3101280043836493E-3</v>
      </c>
    </row>
    <row r="192" spans="1:4" x14ac:dyDescent="0.25">
      <c r="A192" s="5" t="s">
        <v>46</v>
      </c>
      <c r="B192" s="7">
        <v>0</v>
      </c>
      <c r="C192" s="7">
        <v>2.5866590212606966E-3</v>
      </c>
      <c r="D192" s="7">
        <f t="shared" si="2"/>
        <v>2.5866590212606966E-3</v>
      </c>
    </row>
    <row r="193" spans="1:4" x14ac:dyDescent="0.25">
      <c r="A193" s="5" t="s">
        <v>405</v>
      </c>
      <c r="B193" s="7">
        <v>0</v>
      </c>
      <c r="C193" s="7">
        <v>1.3101280043836493E-3</v>
      </c>
      <c r="D193" s="7">
        <f t="shared" si="2"/>
        <v>1.3101280043836493E-3</v>
      </c>
    </row>
    <row r="194" spans="1:4" x14ac:dyDescent="0.25">
      <c r="A194" s="5" t="s">
        <v>47</v>
      </c>
      <c r="B194" s="7">
        <v>0</v>
      </c>
      <c r="C194" s="7">
        <v>2.5866590212606966E-3</v>
      </c>
      <c r="D194" s="7">
        <f t="shared" si="2"/>
        <v>2.5866590212606966E-3</v>
      </c>
    </row>
    <row r="195" spans="1:4" x14ac:dyDescent="0.25">
      <c r="A195" s="5" t="s">
        <v>48</v>
      </c>
      <c r="B195" s="7">
        <v>0</v>
      </c>
      <c r="C195" s="7">
        <v>2.5866590212606966E-3</v>
      </c>
      <c r="D195" s="7">
        <f t="shared" si="2"/>
        <v>2.5866590212606966E-3</v>
      </c>
    </row>
    <row r="196" spans="1:4" x14ac:dyDescent="0.25">
      <c r="A196" s="5" t="s">
        <v>406</v>
      </c>
      <c r="B196" s="7">
        <v>0</v>
      </c>
      <c r="C196" s="7">
        <v>1.3101280043836493E-3</v>
      </c>
      <c r="D196" s="7">
        <f t="shared" si="2"/>
        <v>1.3101280043836493E-3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B14E-E2EC-4F6A-AEAF-F61C6E69EE34}">
  <dimension ref="A2:J298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10" ht="15" customHeight="1" x14ac:dyDescent="0.3">
      <c r="B2" s="2" t="s">
        <v>620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684</v>
      </c>
    </row>
    <row r="8" spans="1:10" ht="13" x14ac:dyDescent="0.3">
      <c r="A8" s="4" t="s">
        <v>567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672</v>
      </c>
      <c r="B9" s="7">
        <v>217.7708148904008</v>
      </c>
      <c r="C9" s="7">
        <v>91.46374225396832</v>
      </c>
      <c r="D9" s="7">
        <f>SUM(B9:C9)</f>
        <v>309.23455714436909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0.11633537764392618</v>
      </c>
      <c r="C12" s="7">
        <v>0</v>
      </c>
      <c r="D12" s="7">
        <f t="shared" ref="D12:D75" si="0">SUM(B12:C12)</f>
        <v>0.11633537764392618</v>
      </c>
    </row>
    <row r="13" spans="1:10" x14ac:dyDescent="0.25">
      <c r="A13" s="5" t="s">
        <v>164</v>
      </c>
      <c r="B13" s="7">
        <v>0.11633537764392618</v>
      </c>
      <c r="C13" s="7">
        <v>0.13133605158032502</v>
      </c>
      <c r="D13" s="7">
        <f t="shared" si="0"/>
        <v>0.2476714292242512</v>
      </c>
    </row>
    <row r="14" spans="1:10" x14ac:dyDescent="0.25">
      <c r="A14" s="5" t="s">
        <v>165</v>
      </c>
      <c r="B14" s="7">
        <v>0.11633537764392618</v>
      </c>
      <c r="C14" s="7">
        <v>0</v>
      </c>
      <c r="D14" s="7">
        <f t="shared" si="0"/>
        <v>0.11633537764392618</v>
      </c>
    </row>
    <row r="15" spans="1:10" x14ac:dyDescent="0.25">
      <c r="A15" s="5" t="s">
        <v>299</v>
      </c>
      <c r="B15" s="7">
        <v>0.11633537764392618</v>
      </c>
      <c r="C15" s="7">
        <v>0</v>
      </c>
      <c r="D15" s="7">
        <f t="shared" si="0"/>
        <v>0.11633537764392618</v>
      </c>
    </row>
    <row r="16" spans="1:10" x14ac:dyDescent="0.25">
      <c r="A16" s="5" t="s">
        <v>300</v>
      </c>
      <c r="B16" s="7">
        <v>0.11633537764392618</v>
      </c>
      <c r="C16" s="7">
        <v>0</v>
      </c>
      <c r="D16" s="7">
        <f t="shared" si="0"/>
        <v>0.11633537764392618</v>
      </c>
    </row>
    <row r="17" spans="1:4" x14ac:dyDescent="0.25">
      <c r="A17" s="5" t="s">
        <v>166</v>
      </c>
      <c r="B17" s="7">
        <v>0.24999392316425748</v>
      </c>
      <c r="C17" s="7">
        <v>0.14561120913479447</v>
      </c>
      <c r="D17" s="7">
        <f t="shared" si="0"/>
        <v>0.39560513229905192</v>
      </c>
    </row>
    <row r="18" spans="1:4" x14ac:dyDescent="0.25">
      <c r="A18" s="5" t="s">
        <v>245</v>
      </c>
      <c r="B18" s="7">
        <v>0.11633537764392618</v>
      </c>
      <c r="C18" s="7">
        <v>0</v>
      </c>
      <c r="D18" s="7">
        <f t="shared" si="0"/>
        <v>0.11633537764392618</v>
      </c>
    </row>
    <row r="19" spans="1:4" x14ac:dyDescent="0.25">
      <c r="A19" s="5" t="s">
        <v>314</v>
      </c>
      <c r="B19" s="7">
        <v>0.11633537764392618</v>
      </c>
      <c r="C19" s="7">
        <v>0</v>
      </c>
      <c r="D19" s="7">
        <f t="shared" si="0"/>
        <v>0.11633537764392618</v>
      </c>
    </row>
    <row r="20" spans="1:4" x14ac:dyDescent="0.25">
      <c r="A20" s="5" t="s">
        <v>143</v>
      </c>
      <c r="B20" s="7">
        <v>0.11633537764392618</v>
      </c>
      <c r="C20" s="7">
        <v>0</v>
      </c>
      <c r="D20" s="7">
        <f t="shared" si="0"/>
        <v>0.11633537764392618</v>
      </c>
    </row>
    <row r="21" spans="1:4" x14ac:dyDescent="0.25">
      <c r="A21" s="5" t="s">
        <v>163</v>
      </c>
      <c r="B21" s="7">
        <v>0.11633537764392618</v>
      </c>
      <c r="C21" s="7">
        <v>9.284450751541648E-2</v>
      </c>
      <c r="D21" s="7">
        <f t="shared" si="0"/>
        <v>0.20917988515934266</v>
      </c>
    </row>
    <row r="22" spans="1:4" x14ac:dyDescent="0.25">
      <c r="A22" s="5" t="s">
        <v>290</v>
      </c>
      <c r="B22" s="7">
        <v>0.11633537764392618</v>
      </c>
      <c r="C22" s="7">
        <v>0</v>
      </c>
      <c r="D22" s="7">
        <f t="shared" si="0"/>
        <v>0.11633537764392618</v>
      </c>
    </row>
    <row r="23" spans="1:4" x14ac:dyDescent="0.25">
      <c r="A23" s="5" t="s">
        <v>520</v>
      </c>
      <c r="B23" s="7">
        <v>0.11633537764392618</v>
      </c>
      <c r="C23" s="7">
        <v>0</v>
      </c>
      <c r="D23" s="7">
        <f t="shared" si="0"/>
        <v>0.11633537764392618</v>
      </c>
    </row>
    <row r="24" spans="1:4" x14ac:dyDescent="0.25">
      <c r="A24" s="5" t="s">
        <v>230</v>
      </c>
      <c r="B24" s="7">
        <v>0.11633537764392618</v>
      </c>
      <c r="C24" s="7">
        <v>7.1731472165995902E-3</v>
      </c>
      <c r="D24" s="7">
        <f t="shared" si="0"/>
        <v>0.12350852486052577</v>
      </c>
    </row>
    <row r="25" spans="1:4" x14ac:dyDescent="0.25">
      <c r="A25" s="5" t="s">
        <v>218</v>
      </c>
      <c r="B25" s="7">
        <v>0.11633537764392618</v>
      </c>
      <c r="C25" s="7">
        <v>9.1161420091300984E-3</v>
      </c>
      <c r="D25" s="7">
        <f t="shared" si="0"/>
        <v>0.12545151965305629</v>
      </c>
    </row>
    <row r="26" spans="1:4" x14ac:dyDescent="0.25">
      <c r="A26" s="5" t="s">
        <v>167</v>
      </c>
      <c r="B26" s="7">
        <v>0.11633537764392618</v>
      </c>
      <c r="C26" s="7">
        <v>4.9746210212543412E-2</v>
      </c>
      <c r="D26" s="7">
        <f t="shared" si="0"/>
        <v>0.16608158785646959</v>
      </c>
    </row>
    <row r="27" spans="1:4" x14ac:dyDescent="0.25">
      <c r="A27" s="5" t="s">
        <v>96</v>
      </c>
      <c r="B27" s="7">
        <v>0.11633537764392618</v>
      </c>
      <c r="C27" s="7">
        <v>7.8366094401403963E-2</v>
      </c>
      <c r="D27" s="7">
        <f t="shared" si="0"/>
        <v>0.19470147204533014</v>
      </c>
    </row>
    <row r="28" spans="1:4" x14ac:dyDescent="0.25">
      <c r="A28" s="5" t="s">
        <v>229</v>
      </c>
      <c r="B28" s="7">
        <v>0.24999392316425748</v>
      </c>
      <c r="C28" s="7">
        <v>6.1923677625898479E-3</v>
      </c>
      <c r="D28" s="7">
        <f t="shared" si="0"/>
        <v>0.2561862909268473</v>
      </c>
    </row>
    <row r="29" spans="1:4" x14ac:dyDescent="0.25">
      <c r="A29" s="5" t="s">
        <v>144</v>
      </c>
      <c r="B29" s="7">
        <v>50.452401554681238</v>
      </c>
      <c r="C29" s="7">
        <v>21.154976379824312</v>
      </c>
      <c r="D29" s="7">
        <f t="shared" si="0"/>
        <v>71.60737793450555</v>
      </c>
    </row>
    <row r="30" spans="1:4" x14ac:dyDescent="0.25">
      <c r="A30" s="5" t="s">
        <v>338</v>
      </c>
      <c r="B30" s="7">
        <v>0.11633537764392618</v>
      </c>
      <c r="C30" s="7">
        <v>0</v>
      </c>
      <c r="D30" s="7">
        <f t="shared" si="0"/>
        <v>0.11633537764392618</v>
      </c>
    </row>
    <row r="31" spans="1:4" x14ac:dyDescent="0.25">
      <c r="A31" s="5" t="s">
        <v>168</v>
      </c>
      <c r="B31" s="7">
        <v>0.24999392316425748</v>
      </c>
      <c r="C31" s="7">
        <v>0.10175285753683247</v>
      </c>
      <c r="D31" s="7">
        <f t="shared" si="0"/>
        <v>0.35174678070108994</v>
      </c>
    </row>
    <row r="32" spans="1:4" x14ac:dyDescent="0.25">
      <c r="A32" s="5" t="s">
        <v>339</v>
      </c>
      <c r="B32" s="7">
        <v>0.11633537764392618</v>
      </c>
      <c r="C32" s="7">
        <v>0</v>
      </c>
      <c r="D32" s="7">
        <f t="shared" si="0"/>
        <v>0.11633537764392618</v>
      </c>
    </row>
    <row r="33" spans="1:4" x14ac:dyDescent="0.25">
      <c r="A33" s="5" t="s">
        <v>235</v>
      </c>
      <c r="B33" s="7">
        <v>0.11633537764392618</v>
      </c>
      <c r="C33" s="7">
        <v>0</v>
      </c>
      <c r="D33" s="7">
        <f t="shared" si="0"/>
        <v>0.11633537764392618</v>
      </c>
    </row>
    <row r="34" spans="1:4" x14ac:dyDescent="0.25">
      <c r="A34" s="5" t="s">
        <v>340</v>
      </c>
      <c r="B34" s="7">
        <v>0.11633537764392618</v>
      </c>
      <c r="C34" s="7">
        <v>0</v>
      </c>
      <c r="D34" s="7">
        <f t="shared" si="0"/>
        <v>0.11633537764392618</v>
      </c>
    </row>
    <row r="35" spans="1:4" x14ac:dyDescent="0.25">
      <c r="A35" s="5" t="s">
        <v>246</v>
      </c>
      <c r="B35" s="7">
        <v>0.11633537764392618</v>
      </c>
      <c r="C35" s="7">
        <v>0</v>
      </c>
      <c r="D35" s="7">
        <f t="shared" si="0"/>
        <v>0.11633537764392618</v>
      </c>
    </row>
    <row r="36" spans="1:4" x14ac:dyDescent="0.25">
      <c r="A36" s="5" t="s">
        <v>285</v>
      </c>
      <c r="B36" s="7">
        <v>0.11633537764392618</v>
      </c>
      <c r="C36" s="7">
        <v>0</v>
      </c>
      <c r="D36" s="7">
        <f t="shared" si="0"/>
        <v>0.11633537764392618</v>
      </c>
    </row>
    <row r="37" spans="1:4" x14ac:dyDescent="0.25">
      <c r="A37" s="5" t="s">
        <v>323</v>
      </c>
      <c r="B37" s="7">
        <v>0.11633537764392618</v>
      </c>
      <c r="C37" s="7">
        <v>0</v>
      </c>
      <c r="D37" s="7">
        <f t="shared" si="0"/>
        <v>0.11633537764392618</v>
      </c>
    </row>
    <row r="38" spans="1:4" x14ac:dyDescent="0.25">
      <c r="A38" s="5" t="s">
        <v>72</v>
      </c>
      <c r="B38" s="7">
        <v>0.24999392316425748</v>
      </c>
      <c r="C38" s="7">
        <v>5.8174980569590862E-2</v>
      </c>
      <c r="D38" s="7">
        <f t="shared" si="0"/>
        <v>0.30816890373384831</v>
      </c>
    </row>
    <row r="39" spans="1:4" x14ac:dyDescent="0.25">
      <c r="A39" s="5" t="s">
        <v>361</v>
      </c>
      <c r="B39" s="7">
        <v>0.11633537764392618</v>
      </c>
      <c r="C39" s="7">
        <v>0</v>
      </c>
      <c r="D39" s="7">
        <f t="shared" si="0"/>
        <v>0.11633537764392618</v>
      </c>
    </row>
    <row r="40" spans="1:4" x14ac:dyDescent="0.25">
      <c r="A40" s="5" t="s">
        <v>170</v>
      </c>
      <c r="B40" s="7">
        <v>0.11633537764392618</v>
      </c>
      <c r="C40" s="7">
        <v>0</v>
      </c>
      <c r="D40" s="7">
        <f t="shared" si="0"/>
        <v>0.11633537764392618</v>
      </c>
    </row>
    <row r="41" spans="1:4" x14ac:dyDescent="0.25">
      <c r="A41" s="5" t="s">
        <v>315</v>
      </c>
      <c r="B41" s="7">
        <v>0.11633537764392618</v>
      </c>
      <c r="C41" s="7">
        <v>0</v>
      </c>
      <c r="D41" s="7">
        <f t="shared" si="0"/>
        <v>0.11633537764392618</v>
      </c>
    </row>
    <row r="42" spans="1:4" x14ac:dyDescent="0.25">
      <c r="A42" s="5" t="s">
        <v>502</v>
      </c>
      <c r="B42" s="7">
        <v>0.11633537764392618</v>
      </c>
      <c r="C42" s="7">
        <v>0</v>
      </c>
      <c r="D42" s="7">
        <f t="shared" si="0"/>
        <v>0.11633537764392618</v>
      </c>
    </row>
    <row r="43" spans="1:4" x14ac:dyDescent="0.25">
      <c r="A43" s="5" t="s">
        <v>349</v>
      </c>
      <c r="B43" s="7">
        <v>0.11633537764392618</v>
      </c>
      <c r="C43" s="7">
        <v>0</v>
      </c>
      <c r="D43" s="7">
        <f t="shared" si="0"/>
        <v>0.11633537764392618</v>
      </c>
    </row>
    <row r="44" spans="1:4" x14ac:dyDescent="0.25">
      <c r="A44" s="5" t="s">
        <v>311</v>
      </c>
      <c r="B44" s="7">
        <v>0.11633537764392618</v>
      </c>
      <c r="C44" s="7">
        <v>0.42792895691258925</v>
      </c>
      <c r="D44" s="7">
        <f t="shared" si="0"/>
        <v>0.54426433455651546</v>
      </c>
    </row>
    <row r="45" spans="1:4" x14ac:dyDescent="0.25">
      <c r="A45" s="5" t="s">
        <v>93</v>
      </c>
      <c r="B45" s="7">
        <v>0.11633537764392618</v>
      </c>
      <c r="C45" s="7">
        <v>0</v>
      </c>
      <c r="D45" s="7">
        <f t="shared" si="0"/>
        <v>0.11633537764392618</v>
      </c>
    </row>
    <row r="46" spans="1:4" x14ac:dyDescent="0.25">
      <c r="A46" s="5" t="s">
        <v>521</v>
      </c>
      <c r="B46" s="7">
        <v>0.11633537764392618</v>
      </c>
      <c r="C46" s="7">
        <v>0</v>
      </c>
      <c r="D46" s="7">
        <f t="shared" si="0"/>
        <v>0.11633537764392618</v>
      </c>
    </row>
    <row r="47" spans="1:4" x14ac:dyDescent="0.25">
      <c r="A47" s="5" t="s">
        <v>499</v>
      </c>
      <c r="B47" s="7">
        <v>0.11633537764392618</v>
      </c>
      <c r="C47" s="7">
        <v>0</v>
      </c>
      <c r="D47" s="7">
        <f t="shared" si="0"/>
        <v>0.11633537764392618</v>
      </c>
    </row>
    <row r="48" spans="1:4" x14ac:dyDescent="0.25">
      <c r="A48" s="5" t="s">
        <v>171</v>
      </c>
      <c r="B48" s="7">
        <v>0.24999392316425748</v>
      </c>
      <c r="C48" s="7">
        <v>2.8065432455357899E-3</v>
      </c>
      <c r="D48" s="7">
        <f t="shared" si="0"/>
        <v>0.25280046640979326</v>
      </c>
    </row>
    <row r="49" spans="1:4" x14ac:dyDescent="0.25">
      <c r="A49" s="5" t="s">
        <v>49</v>
      </c>
      <c r="B49" s="7">
        <v>0.11633537764392618</v>
      </c>
      <c r="C49" s="7">
        <v>0</v>
      </c>
      <c r="D49" s="7">
        <f t="shared" si="0"/>
        <v>0.11633537764392618</v>
      </c>
    </row>
    <row r="50" spans="1:4" x14ac:dyDescent="0.25">
      <c r="A50" s="5" t="s">
        <v>236</v>
      </c>
      <c r="B50" s="7">
        <v>0.11633537764392618</v>
      </c>
      <c r="C50" s="7">
        <v>2.2315751060870683E-3</v>
      </c>
      <c r="D50" s="7">
        <f t="shared" si="0"/>
        <v>0.11856695275001325</v>
      </c>
    </row>
    <row r="51" spans="1:4" x14ac:dyDescent="0.25">
      <c r="A51" s="5" t="s">
        <v>119</v>
      </c>
      <c r="B51" s="7">
        <v>0.10155553852137739</v>
      </c>
      <c r="C51" s="7">
        <v>1.7925693482870696E-4</v>
      </c>
      <c r="D51" s="7">
        <f t="shared" si="0"/>
        <v>0.10173479545620609</v>
      </c>
    </row>
    <row r="52" spans="1:4" x14ac:dyDescent="0.25">
      <c r="A52" s="5" t="s">
        <v>172</v>
      </c>
      <c r="B52" s="7">
        <v>0.11633537764392618</v>
      </c>
      <c r="C52" s="7">
        <v>0</v>
      </c>
      <c r="D52" s="7">
        <f t="shared" si="0"/>
        <v>0.11633537764392618</v>
      </c>
    </row>
    <row r="53" spans="1:4" x14ac:dyDescent="0.25">
      <c r="A53" s="5" t="s">
        <v>301</v>
      </c>
      <c r="B53" s="7">
        <v>0.11633537764392618</v>
      </c>
      <c r="C53" s="7">
        <v>0</v>
      </c>
      <c r="D53" s="7">
        <f t="shared" si="0"/>
        <v>0.11633537764392618</v>
      </c>
    </row>
    <row r="54" spans="1:4" x14ac:dyDescent="0.25">
      <c r="A54" s="5" t="s">
        <v>100</v>
      </c>
      <c r="B54" s="7">
        <v>0.24999392316425748</v>
      </c>
      <c r="C54" s="7">
        <v>4.4697167063108098E-2</v>
      </c>
      <c r="D54" s="7">
        <f t="shared" si="0"/>
        <v>0.29469109022736556</v>
      </c>
    </row>
    <row r="55" spans="1:4" x14ac:dyDescent="0.25">
      <c r="A55" s="5" t="s">
        <v>522</v>
      </c>
      <c r="B55" s="7">
        <v>0.11633537764392618</v>
      </c>
      <c r="C55" s="7">
        <v>0</v>
      </c>
      <c r="D55" s="7">
        <f t="shared" si="0"/>
        <v>0.11633537764392618</v>
      </c>
    </row>
    <row r="56" spans="1:4" x14ac:dyDescent="0.25">
      <c r="A56" s="5" t="s">
        <v>523</v>
      </c>
      <c r="B56" s="7">
        <v>0.11633537764392618</v>
      </c>
      <c r="C56" s="7">
        <v>0</v>
      </c>
      <c r="D56" s="7">
        <f t="shared" si="0"/>
        <v>0.11633537764392618</v>
      </c>
    </row>
    <row r="57" spans="1:4" x14ac:dyDescent="0.25">
      <c r="A57" s="5" t="s">
        <v>75</v>
      </c>
      <c r="B57" s="7">
        <v>0.24999392316425748</v>
      </c>
      <c r="C57" s="7">
        <v>5.126561085083246E-3</v>
      </c>
      <c r="D57" s="7">
        <f t="shared" si="0"/>
        <v>0.2551204842493407</v>
      </c>
    </row>
    <row r="58" spans="1:4" x14ac:dyDescent="0.25">
      <c r="A58" s="5" t="s">
        <v>109</v>
      </c>
      <c r="B58" s="7">
        <v>0.11633537764392618</v>
      </c>
      <c r="C58" s="7">
        <v>7.4074442313957156E-2</v>
      </c>
      <c r="D58" s="7">
        <f t="shared" si="0"/>
        <v>0.19040981995788334</v>
      </c>
    </row>
    <row r="59" spans="1:4" x14ac:dyDescent="0.25">
      <c r="A59" s="5" t="s">
        <v>524</v>
      </c>
      <c r="B59" s="7">
        <v>0.11633537764392618</v>
      </c>
      <c r="C59" s="7">
        <v>0</v>
      </c>
      <c r="D59" s="7">
        <f t="shared" si="0"/>
        <v>0.11633537764392618</v>
      </c>
    </row>
    <row r="60" spans="1:4" x14ac:dyDescent="0.25">
      <c r="A60" s="5" t="s">
        <v>207</v>
      </c>
      <c r="B60" s="7">
        <v>0.11633537764392618</v>
      </c>
      <c r="C60" s="7">
        <v>0</v>
      </c>
      <c r="D60" s="7">
        <f t="shared" si="0"/>
        <v>0.11633537764392618</v>
      </c>
    </row>
    <row r="61" spans="1:4" x14ac:dyDescent="0.25">
      <c r="A61" s="5" t="s">
        <v>145</v>
      </c>
      <c r="B61" s="7">
        <v>0.11633537764392618</v>
      </c>
      <c r="C61" s="7">
        <v>0</v>
      </c>
      <c r="D61" s="7">
        <f t="shared" si="0"/>
        <v>0.11633537764392618</v>
      </c>
    </row>
    <row r="62" spans="1:4" x14ac:dyDescent="0.25">
      <c r="A62" s="5" t="s">
        <v>358</v>
      </c>
      <c r="B62" s="7">
        <v>0.11633537764392618</v>
      </c>
      <c r="C62" s="7">
        <v>4.7497059555763069E-2</v>
      </c>
      <c r="D62" s="7">
        <f t="shared" si="0"/>
        <v>0.16383243719968926</v>
      </c>
    </row>
    <row r="63" spans="1:4" x14ac:dyDescent="0.25">
      <c r="A63" s="5" t="s">
        <v>247</v>
      </c>
      <c r="B63" s="7">
        <v>0.11633537764392618</v>
      </c>
      <c r="C63" s="7">
        <v>0</v>
      </c>
      <c r="D63" s="7">
        <f t="shared" si="0"/>
        <v>0.11633537764392618</v>
      </c>
    </row>
    <row r="64" spans="1:4" x14ac:dyDescent="0.25">
      <c r="A64" s="5" t="s">
        <v>216</v>
      </c>
      <c r="B64" s="7">
        <v>0.11633537764392618</v>
      </c>
      <c r="C64" s="7">
        <v>4.0871016035245512E-4</v>
      </c>
      <c r="D64" s="7">
        <f t="shared" si="0"/>
        <v>0.11674408780427864</v>
      </c>
    </row>
    <row r="65" spans="1:4" x14ac:dyDescent="0.25">
      <c r="A65" s="5" t="s">
        <v>367</v>
      </c>
      <c r="B65" s="7">
        <v>0.11633537764392618</v>
      </c>
      <c r="C65" s="7">
        <v>0</v>
      </c>
      <c r="D65" s="7">
        <f t="shared" si="0"/>
        <v>0.11633537764392618</v>
      </c>
    </row>
    <row r="66" spans="1:4" x14ac:dyDescent="0.25">
      <c r="A66" s="5" t="s">
        <v>146</v>
      </c>
      <c r="B66" s="7">
        <v>0.11633537764392618</v>
      </c>
      <c r="C66" s="7">
        <v>0.2813950790615285</v>
      </c>
      <c r="D66" s="7">
        <f t="shared" si="0"/>
        <v>0.3977304567054547</v>
      </c>
    </row>
    <row r="67" spans="1:4" x14ac:dyDescent="0.25">
      <c r="A67" s="5" t="s">
        <v>173</v>
      </c>
      <c r="B67" s="7">
        <v>0.11633537764392618</v>
      </c>
      <c r="C67" s="7">
        <v>9.1150265768190936E-2</v>
      </c>
      <c r="D67" s="7">
        <f t="shared" si="0"/>
        <v>0.20748564341211712</v>
      </c>
    </row>
    <row r="68" spans="1:4" x14ac:dyDescent="0.25">
      <c r="A68" s="5" t="s">
        <v>174</v>
      </c>
      <c r="B68" s="7">
        <v>0.11633537764392618</v>
      </c>
      <c r="C68" s="7">
        <v>3.5796105888961628E-2</v>
      </c>
      <c r="D68" s="7">
        <f t="shared" si="0"/>
        <v>0.1521314835328878</v>
      </c>
    </row>
    <row r="69" spans="1:4" x14ac:dyDescent="0.25">
      <c r="A69" s="5" t="s">
        <v>87</v>
      </c>
      <c r="B69" s="7">
        <v>0.24999392316425748</v>
      </c>
      <c r="C69" s="7">
        <v>0</v>
      </c>
      <c r="D69" s="7">
        <f t="shared" si="0"/>
        <v>0.24999392316425748</v>
      </c>
    </row>
    <row r="70" spans="1:4" x14ac:dyDescent="0.25">
      <c r="A70" s="5" t="s">
        <v>147</v>
      </c>
      <c r="B70" s="7">
        <v>0.11633537764392618</v>
      </c>
      <c r="C70" s="7">
        <v>2.3941072624321658</v>
      </c>
      <c r="D70" s="7">
        <f t="shared" si="0"/>
        <v>2.510442640076092</v>
      </c>
    </row>
    <row r="71" spans="1:4" x14ac:dyDescent="0.25">
      <c r="A71" s="5" t="s">
        <v>525</v>
      </c>
      <c r="B71" s="7">
        <v>0.11633537764392618</v>
      </c>
      <c r="C71" s="7">
        <v>0</v>
      </c>
      <c r="D71" s="7">
        <f t="shared" si="0"/>
        <v>0.11633537764392618</v>
      </c>
    </row>
    <row r="72" spans="1:4" x14ac:dyDescent="0.25">
      <c r="A72" s="5" t="s">
        <v>215</v>
      </c>
      <c r="B72" s="7">
        <v>0.11633537764392618</v>
      </c>
      <c r="C72" s="7">
        <v>8.753719006126974E-3</v>
      </c>
      <c r="D72" s="7">
        <f t="shared" si="0"/>
        <v>0.12508909665005316</v>
      </c>
    </row>
    <row r="73" spans="1:4" x14ac:dyDescent="0.25">
      <c r="A73" s="5" t="s">
        <v>386</v>
      </c>
      <c r="B73" s="7">
        <v>0.11633537764392618</v>
      </c>
      <c r="C73" s="7">
        <v>0</v>
      </c>
      <c r="D73" s="7">
        <f t="shared" si="0"/>
        <v>0.11633537764392618</v>
      </c>
    </row>
    <row r="74" spans="1:4" x14ac:dyDescent="0.25">
      <c r="A74" s="5" t="s">
        <v>526</v>
      </c>
      <c r="B74" s="7">
        <v>0.11633537764392618</v>
      </c>
      <c r="C74" s="7">
        <v>0</v>
      </c>
      <c r="D74" s="7">
        <f t="shared" si="0"/>
        <v>0.11633537764392618</v>
      </c>
    </row>
    <row r="75" spans="1:4" x14ac:dyDescent="0.25">
      <c r="A75" s="5" t="s">
        <v>175</v>
      </c>
      <c r="B75" s="7">
        <v>0.11633537764392618</v>
      </c>
      <c r="C75" s="7">
        <v>2.9689839282250041E-4</v>
      </c>
      <c r="D75" s="7">
        <f t="shared" si="0"/>
        <v>0.11663227603674868</v>
      </c>
    </row>
    <row r="76" spans="1:4" x14ac:dyDescent="0.25">
      <c r="A76" s="5" t="s">
        <v>527</v>
      </c>
      <c r="B76" s="7">
        <v>0.11633537764392618</v>
      </c>
      <c r="C76" s="7">
        <v>0</v>
      </c>
      <c r="D76" s="7">
        <f t="shared" ref="D76:D139" si="1">SUM(B76:C76)</f>
        <v>0.11633537764392618</v>
      </c>
    </row>
    <row r="77" spans="1:4" x14ac:dyDescent="0.25">
      <c r="A77" s="5" t="s">
        <v>64</v>
      </c>
      <c r="B77" s="7">
        <v>0.11633537764392618</v>
      </c>
      <c r="C77" s="7">
        <v>9.1099147224070541E-4</v>
      </c>
      <c r="D77" s="7">
        <f t="shared" si="1"/>
        <v>0.11724636911616688</v>
      </c>
    </row>
    <row r="78" spans="1:4" x14ac:dyDescent="0.25">
      <c r="A78" s="5" t="s">
        <v>341</v>
      </c>
      <c r="B78" s="7">
        <v>0.11633537764392618</v>
      </c>
      <c r="C78" s="7">
        <v>0</v>
      </c>
      <c r="D78" s="7">
        <f t="shared" si="1"/>
        <v>0.11633537764392618</v>
      </c>
    </row>
    <row r="79" spans="1:4" x14ac:dyDescent="0.25">
      <c r="A79" s="5" t="s">
        <v>302</v>
      </c>
      <c r="B79" s="7">
        <v>0.11633537764392618</v>
      </c>
      <c r="C79" s="7">
        <v>0</v>
      </c>
      <c r="D79" s="7">
        <f t="shared" si="1"/>
        <v>0.11633537764392618</v>
      </c>
    </row>
    <row r="80" spans="1:4" x14ac:dyDescent="0.25">
      <c r="A80" s="5" t="s">
        <v>176</v>
      </c>
      <c r="B80" s="7">
        <v>0.11633537764392618</v>
      </c>
      <c r="C80" s="7">
        <v>0.10512063787215653</v>
      </c>
      <c r="D80" s="7">
        <f t="shared" si="1"/>
        <v>0.22145601551608271</v>
      </c>
    </row>
    <row r="81" spans="1:4" x14ac:dyDescent="0.25">
      <c r="A81" s="5" t="s">
        <v>127</v>
      </c>
      <c r="B81" s="7">
        <v>0.11633537764392618</v>
      </c>
      <c r="C81" s="7">
        <v>0</v>
      </c>
      <c r="D81" s="7">
        <f t="shared" si="1"/>
        <v>0.11633537764392618</v>
      </c>
    </row>
    <row r="82" spans="1:4" x14ac:dyDescent="0.25">
      <c r="A82" s="5" t="s">
        <v>177</v>
      </c>
      <c r="B82" s="7">
        <v>0.11633537764392618</v>
      </c>
      <c r="C82" s="7">
        <v>0.19045076328992938</v>
      </c>
      <c r="D82" s="7">
        <f t="shared" si="1"/>
        <v>0.30678614093385559</v>
      </c>
    </row>
    <row r="83" spans="1:4" x14ac:dyDescent="0.25">
      <c r="A83" s="5" t="s">
        <v>148</v>
      </c>
      <c r="B83" s="7">
        <v>0.11633537764392618</v>
      </c>
      <c r="C83" s="7">
        <v>0.20887478467262158</v>
      </c>
      <c r="D83" s="7">
        <f t="shared" si="1"/>
        <v>0.32521016231654776</v>
      </c>
    </row>
    <row r="84" spans="1:4" x14ac:dyDescent="0.25">
      <c r="A84" s="5" t="s">
        <v>149</v>
      </c>
      <c r="B84" s="7">
        <v>0.11633537764392618</v>
      </c>
      <c r="C84" s="7">
        <v>0</v>
      </c>
      <c r="D84" s="7">
        <f t="shared" si="1"/>
        <v>0.11633537764392618</v>
      </c>
    </row>
    <row r="85" spans="1:4" x14ac:dyDescent="0.25">
      <c r="A85" s="5" t="s">
        <v>60</v>
      </c>
      <c r="B85" s="7">
        <v>0.11633537764392618</v>
      </c>
      <c r="C85" s="7">
        <v>3.1013952657187953E-3</v>
      </c>
      <c r="D85" s="7">
        <f t="shared" si="1"/>
        <v>0.11943677290964498</v>
      </c>
    </row>
    <row r="86" spans="1:4" x14ac:dyDescent="0.25">
      <c r="A86" s="5" t="s">
        <v>178</v>
      </c>
      <c r="B86" s="7">
        <v>0.24999392316425748</v>
      </c>
      <c r="C86" s="7">
        <v>5.344928710496305E-2</v>
      </c>
      <c r="D86" s="7">
        <f t="shared" si="1"/>
        <v>0.3034432102692205</v>
      </c>
    </row>
    <row r="87" spans="1:4" x14ac:dyDescent="0.25">
      <c r="A87" s="5" t="s">
        <v>240</v>
      </c>
      <c r="B87" s="7">
        <v>0.11633537764392618</v>
      </c>
      <c r="C87" s="7">
        <v>0</v>
      </c>
      <c r="D87" s="7">
        <f t="shared" si="1"/>
        <v>0.11633537764392618</v>
      </c>
    </row>
    <row r="88" spans="1:4" x14ac:dyDescent="0.25">
      <c r="A88" s="5" t="s">
        <v>504</v>
      </c>
      <c r="B88" s="7">
        <v>0.11633537764392618</v>
      </c>
      <c r="C88" s="7">
        <v>0</v>
      </c>
      <c r="D88" s="7">
        <f t="shared" si="1"/>
        <v>0.11633537764392618</v>
      </c>
    </row>
    <row r="89" spans="1:4" x14ac:dyDescent="0.25">
      <c r="A89" s="5" t="s">
        <v>62</v>
      </c>
      <c r="B89" s="7">
        <v>0.11633537764392618</v>
      </c>
      <c r="C89" s="7">
        <v>0</v>
      </c>
      <c r="D89" s="7">
        <f t="shared" si="1"/>
        <v>0.11633537764392618</v>
      </c>
    </row>
    <row r="90" spans="1:4" x14ac:dyDescent="0.25">
      <c r="A90" s="5" t="s">
        <v>248</v>
      </c>
      <c r="B90" s="7">
        <v>0.11633537764392618</v>
      </c>
      <c r="C90" s="7">
        <v>0</v>
      </c>
      <c r="D90" s="7">
        <f t="shared" si="1"/>
        <v>0.11633537764392618</v>
      </c>
    </row>
    <row r="91" spans="1:4" x14ac:dyDescent="0.25">
      <c r="A91" s="5" t="s">
        <v>150</v>
      </c>
      <c r="B91" s="7">
        <v>0.11633537764392618</v>
      </c>
      <c r="C91" s="7">
        <v>0</v>
      </c>
      <c r="D91" s="7">
        <f t="shared" si="1"/>
        <v>0.11633537764392618</v>
      </c>
    </row>
    <row r="92" spans="1:4" x14ac:dyDescent="0.25">
      <c r="A92" s="5" t="s">
        <v>151</v>
      </c>
      <c r="B92" s="7">
        <v>0.11633537764392618</v>
      </c>
      <c r="C92" s="7">
        <v>0</v>
      </c>
      <c r="D92" s="7">
        <f t="shared" si="1"/>
        <v>0.11633537764392618</v>
      </c>
    </row>
    <row r="93" spans="1:4" x14ac:dyDescent="0.25">
      <c r="A93" s="5" t="s">
        <v>303</v>
      </c>
      <c r="B93" s="7">
        <v>0.11633537764392618</v>
      </c>
      <c r="C93" s="7">
        <v>0</v>
      </c>
      <c r="D93" s="7">
        <f t="shared" si="1"/>
        <v>0.11633537764392618</v>
      </c>
    </row>
    <row r="94" spans="1:4" x14ac:dyDescent="0.25">
      <c r="A94" s="5" t="s">
        <v>179</v>
      </c>
      <c r="B94" s="7">
        <v>0.11633537764392618</v>
      </c>
      <c r="C94" s="7">
        <v>9.3065272228645024E-2</v>
      </c>
      <c r="D94" s="7">
        <f t="shared" si="1"/>
        <v>0.2094006498725712</v>
      </c>
    </row>
    <row r="95" spans="1:4" x14ac:dyDescent="0.25">
      <c r="A95" s="5" t="s">
        <v>208</v>
      </c>
      <c r="B95" s="7">
        <v>0.11633537764392618</v>
      </c>
      <c r="C95" s="7">
        <v>0</v>
      </c>
      <c r="D95" s="7">
        <f t="shared" si="1"/>
        <v>0.11633537764392618</v>
      </c>
    </row>
    <row r="96" spans="1:4" x14ac:dyDescent="0.25">
      <c r="A96" s="5" t="s">
        <v>664</v>
      </c>
      <c r="B96" s="7">
        <v>0.11633537764392618</v>
      </c>
      <c r="C96" s="7">
        <v>0</v>
      </c>
      <c r="D96" s="7">
        <f t="shared" si="1"/>
        <v>0.11633537764392618</v>
      </c>
    </row>
    <row r="97" spans="1:4" x14ac:dyDescent="0.25">
      <c r="A97" s="5" t="s">
        <v>397</v>
      </c>
      <c r="B97" s="7">
        <v>0.11633537764392618</v>
      </c>
      <c r="C97" s="7">
        <v>0</v>
      </c>
      <c r="D97" s="7">
        <f t="shared" si="1"/>
        <v>0.11633537764392618</v>
      </c>
    </row>
    <row r="98" spans="1:4" x14ac:dyDescent="0.25">
      <c r="A98" s="5" t="s">
        <v>101</v>
      </c>
      <c r="B98" s="7">
        <v>0.11633537764392618</v>
      </c>
      <c r="C98" s="7">
        <v>0.45531245201541481</v>
      </c>
      <c r="D98" s="7">
        <f t="shared" si="1"/>
        <v>0.57164782965934102</v>
      </c>
    </row>
    <row r="99" spans="1:4" x14ac:dyDescent="0.25">
      <c r="A99" s="5" t="s">
        <v>438</v>
      </c>
      <c r="B99" s="7">
        <v>0.11633537764392618</v>
      </c>
      <c r="C99" s="7">
        <v>0</v>
      </c>
      <c r="D99" s="7">
        <f t="shared" si="1"/>
        <v>0.11633537764392618</v>
      </c>
    </row>
    <row r="100" spans="1:4" x14ac:dyDescent="0.25">
      <c r="A100" s="5" t="s">
        <v>141</v>
      </c>
      <c r="B100" s="7">
        <v>0.11633537764392618</v>
      </c>
      <c r="C100" s="7">
        <v>0.12231676593445572</v>
      </c>
      <c r="D100" s="7">
        <f t="shared" si="1"/>
        <v>0.23865214357838188</v>
      </c>
    </row>
    <row r="101" spans="1:4" x14ac:dyDescent="0.25">
      <c r="A101" s="5" t="s">
        <v>9</v>
      </c>
      <c r="B101" s="7">
        <v>0.11633537764392618</v>
      </c>
      <c r="C101" s="7">
        <v>0</v>
      </c>
      <c r="D101" s="7">
        <f t="shared" si="1"/>
        <v>0.11633537764392618</v>
      </c>
    </row>
    <row r="102" spans="1:4" x14ac:dyDescent="0.25">
      <c r="A102" s="5" t="s">
        <v>232</v>
      </c>
      <c r="B102" s="7">
        <v>0.11633537764392618</v>
      </c>
      <c r="C102" s="7">
        <v>0</v>
      </c>
      <c r="D102" s="7">
        <f t="shared" si="1"/>
        <v>0.11633537764392618</v>
      </c>
    </row>
    <row r="103" spans="1:4" x14ac:dyDescent="0.25">
      <c r="A103" s="5" t="s">
        <v>317</v>
      </c>
      <c r="B103" s="7">
        <v>0.11633537764392618</v>
      </c>
      <c r="C103" s="7">
        <v>0</v>
      </c>
      <c r="D103" s="7">
        <f t="shared" si="1"/>
        <v>0.11633537764392618</v>
      </c>
    </row>
    <row r="104" spans="1:4" x14ac:dyDescent="0.25">
      <c r="A104" s="5" t="s">
        <v>181</v>
      </c>
      <c r="B104" s="7">
        <v>5.0249810205829863</v>
      </c>
      <c r="C104" s="7">
        <v>2.0953596955576903</v>
      </c>
      <c r="D104" s="7">
        <f t="shared" si="1"/>
        <v>7.1203407161406762</v>
      </c>
    </row>
    <row r="105" spans="1:4" x14ac:dyDescent="0.25">
      <c r="A105" s="5" t="s">
        <v>152</v>
      </c>
      <c r="B105" s="7">
        <v>0.11633537764392618</v>
      </c>
      <c r="C105" s="7">
        <v>0</v>
      </c>
      <c r="D105" s="7">
        <f t="shared" si="1"/>
        <v>0.11633537764392618</v>
      </c>
    </row>
    <row r="106" spans="1:4" x14ac:dyDescent="0.25">
      <c r="A106" s="5" t="s">
        <v>55</v>
      </c>
      <c r="B106" s="7">
        <v>0.11633537764392618</v>
      </c>
      <c r="C106" s="7">
        <v>0</v>
      </c>
      <c r="D106" s="7">
        <f t="shared" si="1"/>
        <v>0.11633537764392618</v>
      </c>
    </row>
    <row r="107" spans="1:4" x14ac:dyDescent="0.25">
      <c r="A107" s="5" t="s">
        <v>528</v>
      </c>
      <c r="B107" s="7">
        <v>0.11633537764392618</v>
      </c>
      <c r="C107" s="7">
        <v>0</v>
      </c>
      <c r="D107" s="7">
        <f t="shared" si="1"/>
        <v>0.11633537764392618</v>
      </c>
    </row>
    <row r="108" spans="1:4" x14ac:dyDescent="0.25">
      <c r="A108" s="5" t="s">
        <v>153</v>
      </c>
      <c r="B108" s="7">
        <v>0.11633537764392618</v>
      </c>
      <c r="C108" s="7">
        <v>0</v>
      </c>
      <c r="D108" s="7">
        <f t="shared" si="1"/>
        <v>0.11633537764392618</v>
      </c>
    </row>
    <row r="109" spans="1:4" x14ac:dyDescent="0.25">
      <c r="A109" s="5" t="s">
        <v>222</v>
      </c>
      <c r="B109" s="7">
        <v>0.11633537764392618</v>
      </c>
      <c r="C109" s="7">
        <v>0</v>
      </c>
      <c r="D109" s="7">
        <f t="shared" si="1"/>
        <v>0.11633537764392618</v>
      </c>
    </row>
    <row r="110" spans="1:4" x14ac:dyDescent="0.25">
      <c r="A110" s="5" t="s">
        <v>501</v>
      </c>
      <c r="B110" s="7">
        <v>0.11633537764392618</v>
      </c>
      <c r="C110" s="7">
        <v>0</v>
      </c>
      <c r="D110" s="7">
        <f t="shared" si="1"/>
        <v>0.11633537764392618</v>
      </c>
    </row>
    <row r="111" spans="1:4" x14ac:dyDescent="0.25">
      <c r="A111" s="5" t="s">
        <v>122</v>
      </c>
      <c r="B111" s="7">
        <v>0.11633537764392618</v>
      </c>
      <c r="C111" s="7">
        <v>0</v>
      </c>
      <c r="D111" s="7">
        <f t="shared" si="1"/>
        <v>0.11633537764392618</v>
      </c>
    </row>
    <row r="112" spans="1:4" x14ac:dyDescent="0.25">
      <c r="A112" s="5" t="s">
        <v>305</v>
      </c>
      <c r="B112" s="7">
        <v>0.11633537764392618</v>
      </c>
      <c r="C112" s="7">
        <v>0</v>
      </c>
      <c r="D112" s="7">
        <f t="shared" si="1"/>
        <v>0.11633537764392618</v>
      </c>
    </row>
    <row r="113" spans="1:4" x14ac:dyDescent="0.25">
      <c r="A113" s="5" t="s">
        <v>659</v>
      </c>
      <c r="B113" s="7">
        <v>0.11633537764392618</v>
      </c>
      <c r="C113" s="7">
        <v>0</v>
      </c>
      <c r="D113" s="7">
        <f t="shared" si="1"/>
        <v>0.11633537764392618</v>
      </c>
    </row>
    <row r="114" spans="1:4" x14ac:dyDescent="0.25">
      <c r="A114" s="5" t="s">
        <v>500</v>
      </c>
      <c r="B114" s="7">
        <v>0.11633537764392618</v>
      </c>
      <c r="C114" s="7">
        <v>0</v>
      </c>
      <c r="D114" s="7">
        <f t="shared" si="1"/>
        <v>0.11633537764392618</v>
      </c>
    </row>
    <row r="115" spans="1:4" x14ac:dyDescent="0.25">
      <c r="A115" s="5" t="s">
        <v>306</v>
      </c>
      <c r="B115" s="7">
        <v>0.11633537764392618</v>
      </c>
      <c r="C115" s="7">
        <v>0</v>
      </c>
      <c r="D115" s="7">
        <f t="shared" si="1"/>
        <v>0.11633537764392618</v>
      </c>
    </row>
    <row r="116" spans="1:4" x14ac:dyDescent="0.25">
      <c r="A116" s="5" t="s">
        <v>249</v>
      </c>
      <c r="B116" s="7">
        <v>0.11633537764392618</v>
      </c>
      <c r="C116" s="7">
        <v>0</v>
      </c>
      <c r="D116" s="7">
        <f t="shared" si="1"/>
        <v>0.11633537764392618</v>
      </c>
    </row>
    <row r="117" spans="1:4" x14ac:dyDescent="0.25">
      <c r="A117" s="5" t="s">
        <v>182</v>
      </c>
      <c r="B117" s="7">
        <v>0.11633537764392618</v>
      </c>
      <c r="C117" s="7">
        <v>9.1832992305922144E-3</v>
      </c>
      <c r="D117" s="7">
        <f t="shared" si="1"/>
        <v>0.1255186768745184</v>
      </c>
    </row>
    <row r="118" spans="1:4" x14ac:dyDescent="0.25">
      <c r="A118" s="5" t="s">
        <v>105</v>
      </c>
      <c r="B118" s="7">
        <v>0.11633537764392618</v>
      </c>
      <c r="C118" s="7">
        <v>4.722020838649886E-3</v>
      </c>
      <c r="D118" s="7">
        <f t="shared" si="1"/>
        <v>0.12105739848257607</v>
      </c>
    </row>
    <row r="119" spans="1:4" x14ac:dyDescent="0.25">
      <c r="A119" s="5" t="s">
        <v>258</v>
      </c>
      <c r="B119" s="7">
        <v>0.11633537764392618</v>
      </c>
      <c r="C119" s="7">
        <v>0</v>
      </c>
      <c r="D119" s="7">
        <f t="shared" si="1"/>
        <v>0.11633537764392618</v>
      </c>
    </row>
    <row r="120" spans="1:4" x14ac:dyDescent="0.25">
      <c r="A120" s="5" t="s">
        <v>277</v>
      </c>
      <c r="B120" s="7">
        <v>0.11633537764392618</v>
      </c>
      <c r="C120" s="7">
        <v>0</v>
      </c>
      <c r="D120" s="7">
        <f t="shared" si="1"/>
        <v>0.11633537764392618</v>
      </c>
    </row>
    <row r="121" spans="1:4" x14ac:dyDescent="0.25">
      <c r="A121" s="5" t="s">
        <v>73</v>
      </c>
      <c r="B121" s="7">
        <v>0.11633537764392618</v>
      </c>
      <c r="C121" s="7">
        <v>5.8244906820523731E-2</v>
      </c>
      <c r="D121" s="7">
        <f t="shared" si="1"/>
        <v>0.1745802844644499</v>
      </c>
    </row>
    <row r="122" spans="1:4" x14ac:dyDescent="0.25">
      <c r="A122" s="5" t="s">
        <v>363</v>
      </c>
      <c r="B122" s="7">
        <v>0.11633537764392618</v>
      </c>
      <c r="C122" s="7">
        <v>0</v>
      </c>
      <c r="D122" s="7">
        <f t="shared" si="1"/>
        <v>0.11633537764392618</v>
      </c>
    </row>
    <row r="123" spans="1:4" x14ac:dyDescent="0.25">
      <c r="A123" s="5" t="s">
        <v>223</v>
      </c>
      <c r="B123" s="7">
        <v>0.11633537764392618</v>
      </c>
      <c r="C123" s="7">
        <v>0</v>
      </c>
      <c r="D123" s="7">
        <f t="shared" si="1"/>
        <v>0.11633537764392618</v>
      </c>
    </row>
    <row r="124" spans="1:4" x14ac:dyDescent="0.25">
      <c r="A124" s="5" t="s">
        <v>287</v>
      </c>
      <c r="B124" s="7">
        <v>0.11633537764392618</v>
      </c>
      <c r="C124" s="7">
        <v>0</v>
      </c>
      <c r="D124" s="7">
        <f t="shared" si="1"/>
        <v>0.11633537764392618</v>
      </c>
    </row>
    <row r="125" spans="1:4" x14ac:dyDescent="0.25">
      <c r="A125" s="5" t="s">
        <v>204</v>
      </c>
      <c r="B125" s="7">
        <v>0.11633537764392618</v>
      </c>
      <c r="C125" s="7">
        <v>0</v>
      </c>
      <c r="D125" s="7">
        <f t="shared" si="1"/>
        <v>0.11633537764392618</v>
      </c>
    </row>
    <row r="126" spans="1:4" x14ac:dyDescent="0.25">
      <c r="A126" s="5" t="s">
        <v>53</v>
      </c>
      <c r="B126" s="7">
        <v>0.11633537764392618</v>
      </c>
      <c r="C126" s="7">
        <v>0.13294648816162027</v>
      </c>
      <c r="D126" s="7">
        <f t="shared" si="1"/>
        <v>0.24928186580554645</v>
      </c>
    </row>
    <row r="127" spans="1:4" x14ac:dyDescent="0.25">
      <c r="A127" s="5" t="s">
        <v>343</v>
      </c>
      <c r="B127" s="7">
        <v>0.11633537764392618</v>
      </c>
      <c r="C127" s="7">
        <v>0</v>
      </c>
      <c r="D127" s="7">
        <f t="shared" si="1"/>
        <v>0.11633537764392618</v>
      </c>
    </row>
    <row r="128" spans="1:4" x14ac:dyDescent="0.25">
      <c r="A128" s="5" t="s">
        <v>231</v>
      </c>
      <c r="B128" s="7">
        <v>7.0918563834963635</v>
      </c>
      <c r="C128" s="7">
        <v>2.9297188224580233</v>
      </c>
      <c r="D128" s="7">
        <f t="shared" si="1"/>
        <v>10.021575205954386</v>
      </c>
    </row>
    <row r="129" spans="1:4" x14ac:dyDescent="0.25">
      <c r="A129" s="5" t="s">
        <v>250</v>
      </c>
      <c r="B129" s="7">
        <v>0.11633537764392618</v>
      </c>
      <c r="C129" s="7">
        <v>0</v>
      </c>
      <c r="D129" s="7">
        <f t="shared" si="1"/>
        <v>0.11633537764392618</v>
      </c>
    </row>
    <row r="130" spans="1:4" x14ac:dyDescent="0.25">
      <c r="A130" s="5" t="s">
        <v>332</v>
      </c>
      <c r="B130" s="7">
        <v>0.11633537764392618</v>
      </c>
      <c r="C130" s="7">
        <v>0</v>
      </c>
      <c r="D130" s="7">
        <f t="shared" si="1"/>
        <v>0.11633537764392618</v>
      </c>
    </row>
    <row r="131" spans="1:4" x14ac:dyDescent="0.25">
      <c r="A131" s="5" t="s">
        <v>154</v>
      </c>
      <c r="B131" s="7">
        <v>0.11633537764392618</v>
      </c>
      <c r="C131" s="7">
        <v>6.7698642044359839E-2</v>
      </c>
      <c r="D131" s="7">
        <f t="shared" si="1"/>
        <v>0.18403401968828603</v>
      </c>
    </row>
    <row r="132" spans="1:4" x14ac:dyDescent="0.25">
      <c r="A132" s="5" t="s">
        <v>155</v>
      </c>
      <c r="B132" s="7">
        <v>0.11633537764392618</v>
      </c>
      <c r="C132" s="7">
        <v>0</v>
      </c>
      <c r="D132" s="7">
        <f t="shared" si="1"/>
        <v>0.11633537764392618</v>
      </c>
    </row>
    <row r="133" spans="1:4" x14ac:dyDescent="0.25">
      <c r="A133" s="5" t="s">
        <v>334</v>
      </c>
      <c r="B133" s="7">
        <v>0.11633537764392618</v>
      </c>
      <c r="C133" s="7">
        <v>0</v>
      </c>
      <c r="D133" s="7">
        <f t="shared" si="1"/>
        <v>0.11633537764392618</v>
      </c>
    </row>
    <row r="134" spans="1:4" x14ac:dyDescent="0.25">
      <c r="A134" s="5" t="s">
        <v>529</v>
      </c>
      <c r="B134" s="7">
        <v>0.11633537764392618</v>
      </c>
      <c r="C134" s="7">
        <v>0</v>
      </c>
      <c r="D134" s="7">
        <f t="shared" si="1"/>
        <v>0.11633537764392618</v>
      </c>
    </row>
    <row r="135" spans="1:4" x14ac:dyDescent="0.25">
      <c r="A135" s="5" t="s">
        <v>333</v>
      </c>
      <c r="B135" s="7">
        <v>0.11633537764392618</v>
      </c>
      <c r="C135" s="7">
        <v>0</v>
      </c>
      <c r="D135" s="7">
        <f t="shared" si="1"/>
        <v>0.11633537764392618</v>
      </c>
    </row>
    <row r="136" spans="1:4" x14ac:dyDescent="0.25">
      <c r="A136" s="5" t="s">
        <v>80</v>
      </c>
      <c r="B136" s="7">
        <v>0.11633537764392618</v>
      </c>
      <c r="C136" s="7">
        <v>0</v>
      </c>
      <c r="D136" s="7">
        <f t="shared" si="1"/>
        <v>0.11633537764392618</v>
      </c>
    </row>
    <row r="137" spans="1:4" x14ac:dyDescent="0.25">
      <c r="A137" s="5" t="s">
        <v>656</v>
      </c>
      <c r="B137" s="7">
        <v>0.24999392316425748</v>
      </c>
      <c r="C137" s="7">
        <v>0</v>
      </c>
      <c r="D137" s="7">
        <f t="shared" si="1"/>
        <v>0.24999392316425748</v>
      </c>
    </row>
    <row r="138" spans="1:4" x14ac:dyDescent="0.25">
      <c r="A138" s="5" t="s">
        <v>251</v>
      </c>
      <c r="B138" s="7">
        <v>0.11633537764392618</v>
      </c>
      <c r="C138" s="7">
        <v>0</v>
      </c>
      <c r="D138" s="7">
        <f t="shared" si="1"/>
        <v>0.11633537764392618</v>
      </c>
    </row>
    <row r="139" spans="1:4" x14ac:dyDescent="0.25">
      <c r="A139" s="5" t="s">
        <v>12</v>
      </c>
      <c r="B139" s="7">
        <v>0.11633537764392618</v>
      </c>
      <c r="C139" s="7">
        <v>0</v>
      </c>
      <c r="D139" s="7">
        <f t="shared" si="1"/>
        <v>0.11633537764392618</v>
      </c>
    </row>
    <row r="140" spans="1:4" x14ac:dyDescent="0.25">
      <c r="A140" s="5" t="s">
        <v>225</v>
      </c>
      <c r="B140" s="7">
        <v>0.24999392316425748</v>
      </c>
      <c r="C140" s="7">
        <v>0.48589499502234418</v>
      </c>
      <c r="D140" s="7">
        <f t="shared" ref="D140:D196" si="2">SUM(B140:C140)</f>
        <v>0.73588891818660163</v>
      </c>
    </row>
    <row r="141" spans="1:4" x14ac:dyDescent="0.25">
      <c r="A141" s="5" t="s">
        <v>125</v>
      </c>
      <c r="B141" s="7">
        <v>0.11633537764392618</v>
      </c>
      <c r="C141" s="7">
        <v>0.13895693281507859</v>
      </c>
      <c r="D141" s="7">
        <f t="shared" si="2"/>
        <v>0.2552923104590048</v>
      </c>
    </row>
    <row r="142" spans="1:4" x14ac:dyDescent="0.25">
      <c r="A142" s="5" t="s">
        <v>68</v>
      </c>
      <c r="B142" s="7">
        <v>0.11633537764392618</v>
      </c>
      <c r="C142" s="7">
        <v>0</v>
      </c>
      <c r="D142" s="7">
        <f t="shared" si="2"/>
        <v>0.11633537764392618</v>
      </c>
    </row>
    <row r="143" spans="1:4" x14ac:dyDescent="0.25">
      <c r="A143" s="5" t="s">
        <v>91</v>
      </c>
      <c r="B143" s="7">
        <v>0.11633537764392618</v>
      </c>
      <c r="C143" s="7">
        <v>0.1719452577926287</v>
      </c>
      <c r="D143" s="7">
        <f t="shared" si="2"/>
        <v>0.28828063543655491</v>
      </c>
    </row>
    <row r="144" spans="1:4" x14ac:dyDescent="0.25">
      <c r="A144" s="5" t="s">
        <v>183</v>
      </c>
      <c r="B144" s="7">
        <v>0.11633537764392618</v>
      </c>
      <c r="C144" s="7">
        <v>2.5407967280018453E-2</v>
      </c>
      <c r="D144" s="7">
        <f t="shared" si="2"/>
        <v>0.14174334492394464</v>
      </c>
    </row>
    <row r="145" spans="1:4" x14ac:dyDescent="0.25">
      <c r="A145" s="5" t="s">
        <v>130</v>
      </c>
      <c r="B145" s="7">
        <v>0.11633537764392618</v>
      </c>
      <c r="C145" s="7">
        <v>1.843695533541154E-2</v>
      </c>
      <c r="D145" s="7">
        <f t="shared" si="2"/>
        <v>0.13477233297933772</v>
      </c>
    </row>
    <row r="146" spans="1:4" x14ac:dyDescent="0.25">
      <c r="A146" s="5" t="s">
        <v>7</v>
      </c>
      <c r="B146" s="7">
        <v>0.24999392316425748</v>
      </c>
      <c r="C146" s="7">
        <v>1.0322115249081049E-4</v>
      </c>
      <c r="D146" s="7">
        <f t="shared" si="2"/>
        <v>0.25009714431674829</v>
      </c>
    </row>
    <row r="147" spans="1:4" x14ac:dyDescent="0.25">
      <c r="A147" s="5" t="s">
        <v>291</v>
      </c>
      <c r="B147" s="7">
        <v>0.11633537764392618</v>
      </c>
      <c r="C147" s="7">
        <v>4.6683329887085134E-3</v>
      </c>
      <c r="D147" s="7">
        <f t="shared" si="2"/>
        <v>0.1210037106326347</v>
      </c>
    </row>
    <row r="148" spans="1:4" x14ac:dyDescent="0.25">
      <c r="A148" s="5" t="s">
        <v>82</v>
      </c>
      <c r="B148" s="7">
        <v>0.24999392316425748</v>
      </c>
      <c r="C148" s="7">
        <v>0.96750518516819106</v>
      </c>
      <c r="D148" s="7">
        <f t="shared" si="2"/>
        <v>1.2174991083324485</v>
      </c>
    </row>
    <row r="149" spans="1:4" x14ac:dyDescent="0.25">
      <c r="A149" s="5" t="s">
        <v>292</v>
      </c>
      <c r="B149" s="7">
        <v>0.11633537764392618</v>
      </c>
      <c r="C149" s="7">
        <v>0</v>
      </c>
      <c r="D149" s="7">
        <f t="shared" si="2"/>
        <v>0.11633537764392618</v>
      </c>
    </row>
    <row r="150" spans="1:4" x14ac:dyDescent="0.25">
      <c r="A150" s="5" t="s">
        <v>530</v>
      </c>
      <c r="B150" s="7">
        <v>0.11633537764392618</v>
      </c>
      <c r="C150" s="7">
        <v>0</v>
      </c>
      <c r="D150" s="7">
        <f t="shared" si="2"/>
        <v>0.11633537764392618</v>
      </c>
    </row>
    <row r="151" spans="1:4" x14ac:dyDescent="0.25">
      <c r="A151" s="5" t="s">
        <v>156</v>
      </c>
      <c r="B151" s="7">
        <v>0.11633537764392618</v>
      </c>
      <c r="C151" s="7">
        <v>2.2450217732070121E-4</v>
      </c>
      <c r="D151" s="7">
        <f t="shared" si="2"/>
        <v>0.11655987982124688</v>
      </c>
    </row>
    <row r="152" spans="1:4" x14ac:dyDescent="0.25">
      <c r="A152" s="5" t="s">
        <v>157</v>
      </c>
      <c r="B152" s="7">
        <v>0.11633537764392618</v>
      </c>
      <c r="C152" s="7">
        <v>1.3792910538049914E-2</v>
      </c>
      <c r="D152" s="7">
        <f t="shared" si="2"/>
        <v>0.13012828818197608</v>
      </c>
    </row>
    <row r="153" spans="1:4" x14ac:dyDescent="0.25">
      <c r="A153" s="5" t="s">
        <v>184</v>
      </c>
      <c r="B153" s="7">
        <v>0.11633537764392618</v>
      </c>
      <c r="C153" s="7">
        <v>2.3345676398919234E-2</v>
      </c>
      <c r="D153" s="7">
        <f t="shared" si="2"/>
        <v>0.13968105404284542</v>
      </c>
    </row>
    <row r="154" spans="1:4" x14ac:dyDescent="0.25">
      <c r="A154" s="5" t="s">
        <v>252</v>
      </c>
      <c r="B154" s="7">
        <v>0.11633537764392618</v>
      </c>
      <c r="C154" s="7">
        <v>0</v>
      </c>
      <c r="D154" s="7">
        <f t="shared" si="2"/>
        <v>0.11633537764392618</v>
      </c>
    </row>
    <row r="155" spans="1:4" x14ac:dyDescent="0.25">
      <c r="A155" s="5" t="s">
        <v>237</v>
      </c>
      <c r="B155" s="7">
        <v>0.11633537764392618</v>
      </c>
      <c r="C155" s="7">
        <v>9.080121102127868E-2</v>
      </c>
      <c r="D155" s="7">
        <f t="shared" si="2"/>
        <v>0.20713658866520485</v>
      </c>
    </row>
    <row r="156" spans="1:4" x14ac:dyDescent="0.25">
      <c r="A156" s="5" t="s">
        <v>242</v>
      </c>
      <c r="B156" s="7">
        <v>0.11633537764392618</v>
      </c>
      <c r="C156" s="7">
        <v>0</v>
      </c>
      <c r="D156" s="7">
        <f t="shared" si="2"/>
        <v>0.11633537764392618</v>
      </c>
    </row>
    <row r="157" spans="1:4" x14ac:dyDescent="0.25">
      <c r="A157" s="5" t="s">
        <v>288</v>
      </c>
      <c r="B157" s="7">
        <v>0.11633537764392618</v>
      </c>
      <c r="C157" s="7">
        <v>0</v>
      </c>
      <c r="D157" s="7">
        <f t="shared" si="2"/>
        <v>0.11633537764392618</v>
      </c>
    </row>
    <row r="158" spans="1:4" x14ac:dyDescent="0.25">
      <c r="A158" s="5" t="s">
        <v>379</v>
      </c>
      <c r="B158" s="7">
        <v>0.11633537764392618</v>
      </c>
      <c r="C158" s="7">
        <v>0</v>
      </c>
      <c r="D158" s="7">
        <f t="shared" si="2"/>
        <v>0.11633537764392618</v>
      </c>
    </row>
    <row r="159" spans="1:4" x14ac:dyDescent="0.25">
      <c r="A159" s="5" t="s">
        <v>531</v>
      </c>
      <c r="B159" s="7">
        <v>0.11633537764392618</v>
      </c>
      <c r="C159" s="7">
        <v>0</v>
      </c>
      <c r="D159" s="7">
        <f t="shared" si="2"/>
        <v>0.11633537764392618</v>
      </c>
    </row>
    <row r="160" spans="1:4" x14ac:dyDescent="0.25">
      <c r="A160" s="5" t="s">
        <v>10</v>
      </c>
      <c r="B160" s="7">
        <v>0.24999392316425748</v>
      </c>
      <c r="C160" s="7">
        <v>0.38502439338442274</v>
      </c>
      <c r="D160" s="7">
        <f t="shared" si="2"/>
        <v>0.63501831654868024</v>
      </c>
    </row>
    <row r="161" spans="1:4" x14ac:dyDescent="0.25">
      <c r="A161" s="5" t="s">
        <v>76</v>
      </c>
      <c r="B161" s="7">
        <v>0.11633537764392618</v>
      </c>
      <c r="C161" s="7">
        <v>6.5805534679222481E-3</v>
      </c>
      <c r="D161" s="7">
        <f t="shared" si="2"/>
        <v>0.12291593111184843</v>
      </c>
    </row>
    <row r="162" spans="1:4" x14ac:dyDescent="0.25">
      <c r="A162" s="5" t="s">
        <v>253</v>
      </c>
      <c r="B162" s="7">
        <v>0.11633537764392618</v>
      </c>
      <c r="C162" s="7">
        <v>0</v>
      </c>
      <c r="D162" s="7">
        <f t="shared" si="2"/>
        <v>0.11633537764392618</v>
      </c>
    </row>
    <row r="163" spans="1:4" x14ac:dyDescent="0.25">
      <c r="A163" s="5" t="s">
        <v>254</v>
      </c>
      <c r="B163" s="7">
        <v>0.11633537764392618</v>
      </c>
      <c r="C163" s="7">
        <v>0</v>
      </c>
      <c r="D163" s="7">
        <f t="shared" si="2"/>
        <v>0.11633537764392618</v>
      </c>
    </row>
    <row r="164" spans="1:4" x14ac:dyDescent="0.25">
      <c r="A164" s="5" t="s">
        <v>532</v>
      </c>
      <c r="B164" s="7">
        <v>0.11633537764392618</v>
      </c>
      <c r="C164" s="7">
        <v>0</v>
      </c>
      <c r="D164" s="7">
        <f t="shared" si="2"/>
        <v>0.11633537764392618</v>
      </c>
    </row>
    <row r="165" spans="1:4" x14ac:dyDescent="0.25">
      <c r="A165" s="5" t="s">
        <v>293</v>
      </c>
      <c r="B165" s="7">
        <v>0.11633537764392618</v>
      </c>
      <c r="C165" s="7">
        <v>0</v>
      </c>
      <c r="D165" s="7">
        <f t="shared" si="2"/>
        <v>0.11633537764392618</v>
      </c>
    </row>
    <row r="166" spans="1:4" x14ac:dyDescent="0.25">
      <c r="A166" s="5" t="s">
        <v>17</v>
      </c>
      <c r="B166" s="7">
        <v>0.11633537764392618</v>
      </c>
      <c r="C166" s="7">
        <v>0</v>
      </c>
      <c r="D166" s="7">
        <f t="shared" si="2"/>
        <v>0.11633537764392618</v>
      </c>
    </row>
    <row r="167" spans="1:4" x14ac:dyDescent="0.25">
      <c r="A167" s="5" t="s">
        <v>364</v>
      </c>
      <c r="B167" s="7">
        <v>0.24999392316425748</v>
      </c>
      <c r="C167" s="7">
        <v>0</v>
      </c>
      <c r="D167" s="7">
        <f t="shared" si="2"/>
        <v>0.24999392316425748</v>
      </c>
    </row>
    <row r="168" spans="1:4" x14ac:dyDescent="0.25">
      <c r="A168" s="5" t="s">
        <v>533</v>
      </c>
      <c r="B168" s="7">
        <v>0.11633537764392618</v>
      </c>
      <c r="C168" s="7">
        <v>0</v>
      </c>
      <c r="D168" s="7">
        <f t="shared" si="2"/>
        <v>0.11633537764392618</v>
      </c>
    </row>
    <row r="169" spans="1:4" x14ac:dyDescent="0.25">
      <c r="A169" s="5" t="s">
        <v>270</v>
      </c>
      <c r="B169" s="7">
        <v>0.11633537764392618</v>
      </c>
      <c r="C169" s="7">
        <v>0</v>
      </c>
      <c r="D169" s="7">
        <f t="shared" si="2"/>
        <v>0.11633537764392618</v>
      </c>
    </row>
    <row r="170" spans="1:4" x14ac:dyDescent="0.25">
      <c r="A170" s="5" t="s">
        <v>307</v>
      </c>
      <c r="B170" s="7">
        <v>0.24999392316425748</v>
      </c>
      <c r="C170" s="7">
        <v>0</v>
      </c>
      <c r="D170" s="7">
        <f t="shared" si="2"/>
        <v>0.24999392316425748</v>
      </c>
    </row>
    <row r="171" spans="1:4" x14ac:dyDescent="0.25">
      <c r="A171" s="5" t="s">
        <v>294</v>
      </c>
      <c r="B171" s="7">
        <v>0.11633537764392618</v>
      </c>
      <c r="C171" s="7">
        <v>0</v>
      </c>
      <c r="D171" s="7">
        <f t="shared" si="2"/>
        <v>0.11633537764392618</v>
      </c>
    </row>
    <row r="172" spans="1:4" x14ac:dyDescent="0.25">
      <c r="A172" s="5" t="s">
        <v>234</v>
      </c>
      <c r="B172" s="7">
        <v>0.11633537764392618</v>
      </c>
      <c r="C172" s="7">
        <v>3.6610914581966846E-3</v>
      </c>
      <c r="D172" s="7">
        <f t="shared" si="2"/>
        <v>0.11999646910212286</v>
      </c>
    </row>
    <row r="173" spans="1:4" x14ac:dyDescent="0.25">
      <c r="A173" s="5" t="s">
        <v>347</v>
      </c>
      <c r="B173" s="7">
        <v>0.11633537764392618</v>
      </c>
      <c r="C173" s="7">
        <v>0</v>
      </c>
      <c r="D173" s="7">
        <f t="shared" si="2"/>
        <v>0.11633537764392618</v>
      </c>
    </row>
    <row r="174" spans="1:4" x14ac:dyDescent="0.25">
      <c r="A174" s="5" t="s">
        <v>309</v>
      </c>
      <c r="B174" s="7">
        <v>0.11633537764392618</v>
      </c>
      <c r="C174" s="7">
        <v>0</v>
      </c>
      <c r="D174" s="7">
        <f t="shared" si="2"/>
        <v>0.11633537764392618</v>
      </c>
    </row>
    <row r="175" spans="1:4" x14ac:dyDescent="0.25">
      <c r="A175" s="5" t="s">
        <v>186</v>
      </c>
      <c r="B175" s="7">
        <v>0.11633537764392618</v>
      </c>
      <c r="C175" s="7">
        <v>0</v>
      </c>
      <c r="D175" s="7">
        <f t="shared" si="2"/>
        <v>0.11633537764392618</v>
      </c>
    </row>
    <row r="176" spans="1:4" x14ac:dyDescent="0.25">
      <c r="A176" s="5" t="s">
        <v>498</v>
      </c>
      <c r="B176" s="7">
        <v>0.11633537764392618</v>
      </c>
      <c r="C176" s="7">
        <v>0</v>
      </c>
      <c r="D176" s="7">
        <f t="shared" si="2"/>
        <v>0.11633537764392618</v>
      </c>
    </row>
    <row r="177" spans="1:4" x14ac:dyDescent="0.25">
      <c r="A177" s="5" t="s">
        <v>344</v>
      </c>
      <c r="B177" s="7">
        <v>0.11633537764392618</v>
      </c>
      <c r="C177" s="7">
        <v>0</v>
      </c>
      <c r="D177" s="7">
        <f t="shared" si="2"/>
        <v>0.11633537764392618</v>
      </c>
    </row>
    <row r="178" spans="1:4" x14ac:dyDescent="0.25">
      <c r="A178" s="5" t="s">
        <v>187</v>
      </c>
      <c r="B178" s="7">
        <v>0.11633537764392618</v>
      </c>
      <c r="C178" s="7">
        <v>1.469329098191628E-2</v>
      </c>
      <c r="D178" s="7">
        <f t="shared" si="2"/>
        <v>0.13102866862584245</v>
      </c>
    </row>
    <row r="179" spans="1:4" x14ac:dyDescent="0.25">
      <c r="A179" s="5" t="s">
        <v>359</v>
      </c>
      <c r="B179" s="7">
        <v>0.24999392316425748</v>
      </c>
      <c r="C179" s="7">
        <v>0</v>
      </c>
      <c r="D179" s="7">
        <f t="shared" si="2"/>
        <v>0.24999392316425748</v>
      </c>
    </row>
    <row r="180" spans="1:4" x14ac:dyDescent="0.25">
      <c r="A180" s="5" t="s">
        <v>11</v>
      </c>
      <c r="B180" s="7">
        <v>0.11633537764392618</v>
      </c>
      <c r="C180" s="7">
        <v>0</v>
      </c>
      <c r="D180" s="7">
        <f t="shared" si="2"/>
        <v>0.11633537764392618</v>
      </c>
    </row>
    <row r="181" spans="1:4" x14ac:dyDescent="0.25">
      <c r="A181" s="5" t="s">
        <v>219</v>
      </c>
      <c r="B181" s="7">
        <v>0.11633537764392618</v>
      </c>
      <c r="C181" s="7">
        <v>0</v>
      </c>
      <c r="D181" s="7">
        <f t="shared" si="2"/>
        <v>0.11633537764392618</v>
      </c>
    </row>
    <row r="182" spans="1:4" x14ac:dyDescent="0.25">
      <c r="A182" s="5" t="s">
        <v>385</v>
      </c>
      <c r="B182" s="7">
        <v>0.11633537764392618</v>
      </c>
      <c r="C182" s="7">
        <v>0</v>
      </c>
      <c r="D182" s="7">
        <f t="shared" si="2"/>
        <v>0.11633537764392618</v>
      </c>
    </row>
    <row r="183" spans="1:4" x14ac:dyDescent="0.25">
      <c r="A183" s="5" t="s">
        <v>256</v>
      </c>
      <c r="B183" s="7">
        <v>0.11633537764392618</v>
      </c>
      <c r="C183" s="7">
        <v>0</v>
      </c>
      <c r="D183" s="7">
        <f t="shared" si="2"/>
        <v>0.11633537764392618</v>
      </c>
    </row>
    <row r="184" spans="1:4" x14ac:dyDescent="0.25">
      <c r="A184" s="5" t="s">
        <v>158</v>
      </c>
      <c r="B184" s="7">
        <v>0.11633537764392618</v>
      </c>
      <c r="C184" s="7">
        <v>4.7869029248577784E-2</v>
      </c>
      <c r="D184" s="7">
        <f t="shared" si="2"/>
        <v>0.16420440689250396</v>
      </c>
    </row>
    <row r="185" spans="1:4" x14ac:dyDescent="0.25">
      <c r="A185" s="5" t="s">
        <v>3</v>
      </c>
      <c r="B185" s="7">
        <v>0.11633537764392618</v>
      </c>
      <c r="C185" s="7">
        <v>0</v>
      </c>
      <c r="D185" s="7">
        <f t="shared" si="2"/>
        <v>0.11633537764392618</v>
      </c>
    </row>
    <row r="186" spans="1:4" x14ac:dyDescent="0.25">
      <c r="A186" s="5" t="s">
        <v>660</v>
      </c>
      <c r="B186" s="7">
        <v>0.11633537764392618</v>
      </c>
      <c r="C186" s="7">
        <v>0</v>
      </c>
      <c r="D186" s="7">
        <f t="shared" si="2"/>
        <v>0.11633537764392618</v>
      </c>
    </row>
    <row r="187" spans="1:4" x14ac:dyDescent="0.25">
      <c r="A187" s="5" t="s">
        <v>243</v>
      </c>
      <c r="B187" s="7">
        <v>0.11633537764392618</v>
      </c>
      <c r="C187" s="7">
        <v>1.6271033740793269E-3</v>
      </c>
      <c r="D187" s="7">
        <f t="shared" si="2"/>
        <v>0.11796248101800551</v>
      </c>
    </row>
    <row r="188" spans="1:4" x14ac:dyDescent="0.25">
      <c r="A188" s="5" t="s">
        <v>71</v>
      </c>
      <c r="B188" s="7">
        <v>0.11633537764392618</v>
      </c>
      <c r="C188" s="7">
        <v>0.55692227931046689</v>
      </c>
      <c r="D188" s="7">
        <f t="shared" si="2"/>
        <v>0.6732576569543931</v>
      </c>
    </row>
    <row r="189" spans="1:4" x14ac:dyDescent="0.25">
      <c r="A189" s="5" t="s">
        <v>327</v>
      </c>
      <c r="B189" s="7">
        <v>0.11633537764392618</v>
      </c>
      <c r="C189" s="7">
        <v>0</v>
      </c>
      <c r="D189" s="7">
        <f t="shared" si="2"/>
        <v>0.11633537764392618</v>
      </c>
    </row>
    <row r="190" spans="1:4" x14ac:dyDescent="0.25">
      <c r="A190" s="5" t="s">
        <v>19</v>
      </c>
      <c r="B190" s="7">
        <v>0.11633537764392618</v>
      </c>
      <c r="C190" s="7">
        <v>6.0291341976085005E-4</v>
      </c>
      <c r="D190" s="7">
        <f t="shared" si="2"/>
        <v>0.11693829106368703</v>
      </c>
    </row>
    <row r="191" spans="1:4" x14ac:dyDescent="0.25">
      <c r="A191" s="5" t="s">
        <v>357</v>
      </c>
      <c r="B191" s="7">
        <v>0.24999392316425748</v>
      </c>
      <c r="C191" s="7">
        <v>6.4412481466504879E-3</v>
      </c>
      <c r="D191" s="7">
        <f t="shared" si="2"/>
        <v>0.25643517131090798</v>
      </c>
    </row>
    <row r="192" spans="1:4" x14ac:dyDescent="0.25">
      <c r="A192" s="5" t="s">
        <v>5</v>
      </c>
      <c r="B192" s="7">
        <v>0.11633537764392618</v>
      </c>
      <c r="C192" s="7">
        <v>0.76355305372124593</v>
      </c>
      <c r="D192" s="7">
        <f t="shared" si="2"/>
        <v>0.87988843136517214</v>
      </c>
    </row>
    <row r="193" spans="1:4" x14ac:dyDescent="0.25">
      <c r="A193" s="5" t="s">
        <v>534</v>
      </c>
      <c r="B193" s="7">
        <v>0.11633537764392618</v>
      </c>
      <c r="C193" s="7">
        <v>0</v>
      </c>
      <c r="D193" s="7">
        <f t="shared" si="2"/>
        <v>0.11633537764392618</v>
      </c>
    </row>
    <row r="194" spans="1:4" x14ac:dyDescent="0.25">
      <c r="A194" s="5" t="s">
        <v>666</v>
      </c>
      <c r="B194" s="7">
        <v>0.11633537764392618</v>
      </c>
      <c r="C194" s="7">
        <v>0</v>
      </c>
      <c r="D194" s="7">
        <f t="shared" si="2"/>
        <v>0.11633537764392618</v>
      </c>
    </row>
    <row r="195" spans="1:4" x14ac:dyDescent="0.25">
      <c r="A195" s="5" t="s">
        <v>547</v>
      </c>
      <c r="B195" s="7">
        <v>0.11633537764392618</v>
      </c>
      <c r="C195" s="7">
        <v>0</v>
      </c>
      <c r="D195" s="7">
        <f t="shared" si="2"/>
        <v>0.11633537764392618</v>
      </c>
    </row>
    <row r="196" spans="1:4" x14ac:dyDescent="0.25">
      <c r="A196" s="5" t="s">
        <v>188</v>
      </c>
      <c r="B196" s="7">
        <v>0.11633537764392618</v>
      </c>
      <c r="C196" s="7">
        <v>0</v>
      </c>
      <c r="D196" s="7">
        <f t="shared" si="2"/>
        <v>0.11633537764392618</v>
      </c>
    </row>
    <row r="197" spans="1:4" x14ac:dyDescent="0.25">
      <c r="A197" s="5" t="s">
        <v>255</v>
      </c>
      <c r="B197" s="7">
        <v>0.11633537764392618</v>
      </c>
      <c r="C197" s="7">
        <v>0</v>
      </c>
      <c r="D197" s="7">
        <f t="shared" ref="D197:D260" si="3">SUM(B197:C197)</f>
        <v>0.11633537764392618</v>
      </c>
    </row>
    <row r="198" spans="1:4" x14ac:dyDescent="0.25">
      <c r="A198" s="5" t="s">
        <v>312</v>
      </c>
      <c r="B198" s="7">
        <v>0.11633537764392618</v>
      </c>
      <c r="C198" s="7">
        <v>1.1954783761726809E-3</v>
      </c>
      <c r="D198" s="7">
        <f t="shared" si="3"/>
        <v>0.11753085602009886</v>
      </c>
    </row>
    <row r="199" spans="1:4" x14ac:dyDescent="0.25">
      <c r="A199" s="5" t="s">
        <v>663</v>
      </c>
      <c r="B199" s="7">
        <v>0.11633537764392618</v>
      </c>
      <c r="C199" s="7">
        <v>0</v>
      </c>
      <c r="D199" s="7">
        <f t="shared" si="3"/>
        <v>0.11633537764392618</v>
      </c>
    </row>
    <row r="200" spans="1:4" x14ac:dyDescent="0.25">
      <c r="A200" s="5" t="s">
        <v>318</v>
      </c>
      <c r="B200" s="7">
        <v>0.11633537764392618</v>
      </c>
      <c r="C200" s="7">
        <v>0</v>
      </c>
      <c r="D200" s="7">
        <f t="shared" si="3"/>
        <v>0.11633537764392618</v>
      </c>
    </row>
    <row r="201" spans="1:4" x14ac:dyDescent="0.25">
      <c r="A201" s="5" t="s">
        <v>189</v>
      </c>
      <c r="B201" s="7">
        <v>0.11633537764392618</v>
      </c>
      <c r="C201" s="7">
        <v>4.6992053273431514E-3</v>
      </c>
      <c r="D201" s="7">
        <f t="shared" si="3"/>
        <v>0.12103458297126933</v>
      </c>
    </row>
    <row r="202" spans="1:4" x14ac:dyDescent="0.25">
      <c r="A202" s="5" t="s">
        <v>535</v>
      </c>
      <c r="B202" s="7">
        <v>0.11633537764392618</v>
      </c>
      <c r="C202" s="7">
        <v>0</v>
      </c>
      <c r="D202" s="7">
        <f t="shared" si="3"/>
        <v>0.11633537764392618</v>
      </c>
    </row>
    <row r="203" spans="1:4" x14ac:dyDescent="0.25">
      <c r="A203" s="5" t="s">
        <v>6</v>
      </c>
      <c r="B203" s="7">
        <v>0.11633537764392618</v>
      </c>
      <c r="C203" s="7">
        <v>0</v>
      </c>
      <c r="D203" s="7">
        <f t="shared" si="3"/>
        <v>0.11633537764392618</v>
      </c>
    </row>
    <row r="204" spans="1:4" x14ac:dyDescent="0.25">
      <c r="A204" s="5" t="s">
        <v>536</v>
      </c>
      <c r="B204" s="7">
        <v>0.11633537764392618</v>
      </c>
      <c r="C204" s="7">
        <v>0</v>
      </c>
      <c r="D204" s="7">
        <f t="shared" si="3"/>
        <v>0.11633537764392618</v>
      </c>
    </row>
    <row r="205" spans="1:4" x14ac:dyDescent="0.25">
      <c r="A205" s="5" t="s">
        <v>8</v>
      </c>
      <c r="B205" s="7">
        <v>0.24999392316425748</v>
      </c>
      <c r="C205" s="7">
        <v>7.373458602270222E-2</v>
      </c>
      <c r="D205" s="7">
        <f t="shared" si="3"/>
        <v>0.32372850918695972</v>
      </c>
    </row>
    <row r="206" spans="1:4" x14ac:dyDescent="0.25">
      <c r="A206" s="5" t="s">
        <v>505</v>
      </c>
      <c r="B206" s="7">
        <v>0.11633537764392618</v>
      </c>
      <c r="C206" s="7">
        <v>0</v>
      </c>
      <c r="D206" s="7">
        <f t="shared" si="3"/>
        <v>0.11633537764392618</v>
      </c>
    </row>
    <row r="207" spans="1:4" x14ac:dyDescent="0.25">
      <c r="A207" s="5" t="s">
        <v>190</v>
      </c>
      <c r="B207" s="7">
        <v>0.11633537764392618</v>
      </c>
      <c r="C207" s="7">
        <v>3.3166187417723469E-4</v>
      </c>
      <c r="D207" s="7">
        <f t="shared" si="3"/>
        <v>0.11666703951810342</v>
      </c>
    </row>
    <row r="208" spans="1:4" x14ac:dyDescent="0.25">
      <c r="A208" s="5" t="s">
        <v>537</v>
      </c>
      <c r="B208" s="7">
        <v>0.11633537764392618</v>
      </c>
      <c r="C208" s="7">
        <v>0</v>
      </c>
      <c r="D208" s="7">
        <f t="shared" si="3"/>
        <v>0.11633537764392618</v>
      </c>
    </row>
    <row r="209" spans="1:4" x14ac:dyDescent="0.25">
      <c r="A209" s="5" t="s">
        <v>282</v>
      </c>
      <c r="B209" s="7">
        <v>0.24999392316425748</v>
      </c>
      <c r="C209" s="7">
        <v>0</v>
      </c>
      <c r="D209" s="7">
        <f t="shared" si="3"/>
        <v>0.24999392316425748</v>
      </c>
    </row>
    <row r="210" spans="1:4" x14ac:dyDescent="0.25">
      <c r="A210" s="5" t="s">
        <v>345</v>
      </c>
      <c r="B210" s="7">
        <v>0.11633537764392618</v>
      </c>
      <c r="C210" s="7">
        <v>0</v>
      </c>
      <c r="D210" s="7">
        <f t="shared" si="3"/>
        <v>0.11633537764392618</v>
      </c>
    </row>
    <row r="211" spans="1:4" x14ac:dyDescent="0.25">
      <c r="A211" s="5" t="s">
        <v>262</v>
      </c>
      <c r="B211" s="7">
        <v>0.11633537764392618</v>
      </c>
      <c r="C211" s="7">
        <v>0</v>
      </c>
      <c r="D211" s="7">
        <f t="shared" si="3"/>
        <v>0.11633537764392618</v>
      </c>
    </row>
    <row r="212" spans="1:4" x14ac:dyDescent="0.25">
      <c r="A212" s="5" t="s">
        <v>191</v>
      </c>
      <c r="B212" s="7">
        <v>0.11633537764392618</v>
      </c>
      <c r="C212" s="7">
        <v>0</v>
      </c>
      <c r="D212" s="7">
        <f t="shared" si="3"/>
        <v>0.11633537764392618</v>
      </c>
    </row>
    <row r="213" spans="1:4" x14ac:dyDescent="0.25">
      <c r="A213" s="5" t="s">
        <v>278</v>
      </c>
      <c r="B213" s="7">
        <v>0.24999392316425748</v>
      </c>
      <c r="C213" s="7">
        <v>0</v>
      </c>
      <c r="D213" s="7">
        <f t="shared" si="3"/>
        <v>0.24999392316425748</v>
      </c>
    </row>
    <row r="214" spans="1:4" x14ac:dyDescent="0.25">
      <c r="A214" s="5" t="s">
        <v>16</v>
      </c>
      <c r="B214" s="7">
        <v>0.11633537764392618</v>
      </c>
      <c r="C214" s="7">
        <v>6.3286554415416512E-3</v>
      </c>
      <c r="D214" s="7">
        <f t="shared" si="3"/>
        <v>0.12266403308546783</v>
      </c>
    </row>
    <row r="215" spans="1:4" x14ac:dyDescent="0.25">
      <c r="A215" s="5" t="s">
        <v>356</v>
      </c>
      <c r="B215" s="7">
        <v>0.11633537764392618</v>
      </c>
      <c r="C215" s="7">
        <v>0</v>
      </c>
      <c r="D215" s="7">
        <f t="shared" si="3"/>
        <v>0.11633537764392618</v>
      </c>
    </row>
    <row r="216" spans="1:4" x14ac:dyDescent="0.25">
      <c r="A216" s="5" t="s">
        <v>337</v>
      </c>
      <c r="B216" s="7">
        <v>0.11633537764392618</v>
      </c>
      <c r="C216" s="7">
        <v>0</v>
      </c>
      <c r="D216" s="7">
        <f t="shared" si="3"/>
        <v>0.11633537764392618</v>
      </c>
    </row>
    <row r="217" spans="1:4" x14ac:dyDescent="0.25">
      <c r="A217" s="5" t="s">
        <v>159</v>
      </c>
      <c r="B217" s="7">
        <v>0.11633537764392618</v>
      </c>
      <c r="C217" s="7">
        <v>1.3640652479420794E-2</v>
      </c>
      <c r="D217" s="7">
        <f t="shared" si="3"/>
        <v>0.12997603012334696</v>
      </c>
    </row>
    <row r="218" spans="1:4" x14ac:dyDescent="0.25">
      <c r="A218" s="5" t="s">
        <v>192</v>
      </c>
      <c r="B218" s="7">
        <v>0.11633537764392618</v>
      </c>
      <c r="C218" s="7">
        <v>2.3314074567899161</v>
      </c>
      <c r="D218" s="7">
        <f t="shared" si="3"/>
        <v>2.4477428344338423</v>
      </c>
    </row>
    <row r="219" spans="1:4" x14ac:dyDescent="0.25">
      <c r="A219" s="5" t="s">
        <v>667</v>
      </c>
      <c r="B219" s="7">
        <v>0.11633537764392618</v>
      </c>
      <c r="C219" s="7">
        <v>0</v>
      </c>
      <c r="D219" s="7">
        <f t="shared" si="3"/>
        <v>0.11633537764392618</v>
      </c>
    </row>
    <row r="220" spans="1:4" x14ac:dyDescent="0.25">
      <c r="A220" s="5" t="s">
        <v>198</v>
      </c>
      <c r="B220" s="7">
        <v>0.11633537764392618</v>
      </c>
      <c r="C220" s="7">
        <v>4.674098479953339E-4</v>
      </c>
      <c r="D220" s="7">
        <f t="shared" si="3"/>
        <v>0.11680278749192151</v>
      </c>
    </row>
    <row r="221" spans="1:4" x14ac:dyDescent="0.25">
      <c r="A221" s="5" t="s">
        <v>313</v>
      </c>
      <c r="B221" s="7">
        <v>0.11633537764392618</v>
      </c>
      <c r="C221" s="7">
        <v>0</v>
      </c>
      <c r="D221" s="7">
        <f t="shared" si="3"/>
        <v>0.11633537764392618</v>
      </c>
    </row>
    <row r="222" spans="1:4" x14ac:dyDescent="0.25">
      <c r="A222" s="5" t="s">
        <v>126</v>
      </c>
      <c r="B222" s="7">
        <v>0.11633537764392618</v>
      </c>
      <c r="C222" s="7">
        <v>7.4858182856221228E-2</v>
      </c>
      <c r="D222" s="7">
        <f t="shared" si="3"/>
        <v>0.19119356050014741</v>
      </c>
    </row>
    <row r="223" spans="1:4" x14ac:dyDescent="0.25">
      <c r="A223" s="5" t="s">
        <v>538</v>
      </c>
      <c r="B223" s="7">
        <v>0.11633537764392618</v>
      </c>
      <c r="C223" s="7">
        <v>0</v>
      </c>
      <c r="D223" s="7">
        <f t="shared" si="3"/>
        <v>0.11633537764392618</v>
      </c>
    </row>
    <row r="224" spans="1:4" x14ac:dyDescent="0.25">
      <c r="A224" s="5" t="s">
        <v>320</v>
      </c>
      <c r="B224" s="7">
        <v>0.11633537764392618</v>
      </c>
      <c r="C224" s="7">
        <v>0</v>
      </c>
      <c r="D224" s="7">
        <f t="shared" si="3"/>
        <v>0.11633537764392618</v>
      </c>
    </row>
    <row r="225" spans="1:4" x14ac:dyDescent="0.25">
      <c r="A225" s="5" t="s">
        <v>346</v>
      </c>
      <c r="B225" s="7">
        <v>0.11633537764392618</v>
      </c>
      <c r="C225" s="7">
        <v>0</v>
      </c>
      <c r="D225" s="7">
        <f t="shared" si="3"/>
        <v>0.11633537764392618</v>
      </c>
    </row>
    <row r="226" spans="1:4" x14ac:dyDescent="0.25">
      <c r="A226" s="5" t="s">
        <v>335</v>
      </c>
      <c r="B226" s="7">
        <v>0.11633537764392618</v>
      </c>
      <c r="C226" s="7">
        <v>0</v>
      </c>
      <c r="D226" s="7">
        <f t="shared" si="3"/>
        <v>0.11633537764392618</v>
      </c>
    </row>
    <row r="227" spans="1:4" x14ac:dyDescent="0.25">
      <c r="A227" s="5" t="s">
        <v>52</v>
      </c>
      <c r="B227" s="7">
        <v>0.11633537764392618</v>
      </c>
      <c r="C227" s="7">
        <v>0</v>
      </c>
      <c r="D227" s="7">
        <f t="shared" si="3"/>
        <v>0.11633537764392618</v>
      </c>
    </row>
    <row r="228" spans="1:4" x14ac:dyDescent="0.25">
      <c r="A228" s="5" t="s">
        <v>58</v>
      </c>
      <c r="B228" s="7">
        <v>0.11633537764392618</v>
      </c>
      <c r="C228" s="7">
        <v>0.13333713172531267</v>
      </c>
      <c r="D228" s="7">
        <f t="shared" si="3"/>
        <v>0.24967250936923885</v>
      </c>
    </row>
    <row r="229" spans="1:4" x14ac:dyDescent="0.25">
      <c r="A229" s="5" t="s">
        <v>193</v>
      </c>
      <c r="B229" s="7">
        <v>0.11633537764392618</v>
      </c>
      <c r="C229" s="7">
        <v>0</v>
      </c>
      <c r="D229" s="7">
        <f t="shared" si="3"/>
        <v>0.11633537764392618</v>
      </c>
    </row>
    <row r="230" spans="1:4" x14ac:dyDescent="0.25">
      <c r="A230" s="5" t="s">
        <v>63</v>
      </c>
      <c r="B230" s="7">
        <v>0.11633537764392618</v>
      </c>
      <c r="C230" s="7">
        <v>0.1629636104349928</v>
      </c>
      <c r="D230" s="7">
        <f t="shared" si="3"/>
        <v>0.27929898807891895</v>
      </c>
    </row>
    <row r="231" spans="1:4" x14ac:dyDescent="0.25">
      <c r="A231" s="5" t="s">
        <v>298</v>
      </c>
      <c r="B231" s="7">
        <v>0.11633537764392618</v>
      </c>
      <c r="C231" s="7">
        <v>0</v>
      </c>
      <c r="D231" s="7">
        <f t="shared" si="3"/>
        <v>0.11633537764392618</v>
      </c>
    </row>
    <row r="232" spans="1:4" x14ac:dyDescent="0.25">
      <c r="A232" s="5" t="s">
        <v>194</v>
      </c>
      <c r="B232" s="7">
        <v>0.11633537764392618</v>
      </c>
      <c r="C232" s="7">
        <v>0.10939366180309339</v>
      </c>
      <c r="D232" s="7">
        <f t="shared" si="3"/>
        <v>0.22572903944701955</v>
      </c>
    </row>
    <row r="233" spans="1:4" x14ac:dyDescent="0.25">
      <c r="A233" s="5" t="s">
        <v>289</v>
      </c>
      <c r="B233" s="7">
        <v>0.11633537764392618</v>
      </c>
      <c r="C233" s="7">
        <v>0</v>
      </c>
      <c r="D233" s="7">
        <f t="shared" si="3"/>
        <v>0.11633537764392618</v>
      </c>
    </row>
    <row r="234" spans="1:4" x14ac:dyDescent="0.25">
      <c r="A234" s="5" t="s">
        <v>140</v>
      </c>
      <c r="B234" s="7">
        <v>0.11633537764392618</v>
      </c>
      <c r="C234" s="7">
        <v>5.2082017958405488E-2</v>
      </c>
      <c r="D234" s="7">
        <f t="shared" si="3"/>
        <v>0.16841739560233165</v>
      </c>
    </row>
    <row r="235" spans="1:4" x14ac:dyDescent="0.25">
      <c r="A235" s="5" t="s">
        <v>161</v>
      </c>
      <c r="B235" s="7">
        <v>0.11633537764392618</v>
      </c>
      <c r="C235" s="7">
        <v>0</v>
      </c>
      <c r="D235" s="7">
        <f t="shared" si="3"/>
        <v>0.11633537764392618</v>
      </c>
    </row>
    <row r="236" spans="1:4" x14ac:dyDescent="0.25">
      <c r="A236" s="5" t="s">
        <v>566</v>
      </c>
      <c r="B236" s="7">
        <v>4.8570028635959266E-2</v>
      </c>
      <c r="C236" s="7">
        <v>0</v>
      </c>
      <c r="D236" s="7">
        <f t="shared" si="3"/>
        <v>4.8570028635959266E-2</v>
      </c>
    </row>
    <row r="237" spans="1:4" x14ac:dyDescent="0.25">
      <c r="A237" s="5" t="s">
        <v>162</v>
      </c>
      <c r="B237" s="7">
        <v>0.11633537764392618</v>
      </c>
      <c r="C237" s="7">
        <v>2.9707051311928516E-2</v>
      </c>
      <c r="D237" s="7">
        <f t="shared" si="3"/>
        <v>0.1460424289558547</v>
      </c>
    </row>
    <row r="238" spans="1:4" x14ac:dyDescent="0.25">
      <c r="A238" s="5" t="s">
        <v>18</v>
      </c>
      <c r="B238" s="7">
        <v>0.11633537764392618</v>
      </c>
      <c r="C238" s="7">
        <v>0</v>
      </c>
      <c r="D238" s="7">
        <f t="shared" si="3"/>
        <v>0.11633537764392618</v>
      </c>
    </row>
    <row r="239" spans="1:4" x14ac:dyDescent="0.25">
      <c r="A239" s="5" t="s">
        <v>45</v>
      </c>
      <c r="B239" s="7">
        <v>0.11633537764392618</v>
      </c>
      <c r="C239" s="7">
        <v>0.12728259543401915</v>
      </c>
      <c r="D239" s="7">
        <f t="shared" si="3"/>
        <v>0.24361797307794533</v>
      </c>
    </row>
    <row r="240" spans="1:4" x14ac:dyDescent="0.25">
      <c r="A240" s="5" t="s">
        <v>79</v>
      </c>
      <c r="B240" s="7">
        <v>0.11633537764392618</v>
      </c>
      <c r="C240" s="7">
        <v>8.1637341899672849E-4</v>
      </c>
      <c r="D240" s="7">
        <f t="shared" si="3"/>
        <v>0.11715175106292292</v>
      </c>
    </row>
    <row r="241" spans="1:4" x14ac:dyDescent="0.25">
      <c r="A241" s="5" t="s">
        <v>195</v>
      </c>
      <c r="B241" s="7">
        <v>0.11633537764392618</v>
      </c>
      <c r="C241" s="7">
        <v>4.8186714999012359E-3</v>
      </c>
      <c r="D241" s="7">
        <f t="shared" si="3"/>
        <v>0.12115404914382742</v>
      </c>
    </row>
    <row r="242" spans="1:4" x14ac:dyDescent="0.25">
      <c r="A242" s="5" t="s">
        <v>414</v>
      </c>
      <c r="B242" s="7">
        <v>0.11633537764392618</v>
      </c>
      <c r="C242" s="7">
        <v>0</v>
      </c>
      <c r="D242" s="7">
        <f t="shared" si="3"/>
        <v>0.11633537764392618</v>
      </c>
    </row>
    <row r="243" spans="1:4" x14ac:dyDescent="0.25">
      <c r="A243" s="5" t="s">
        <v>503</v>
      </c>
      <c r="B243" s="7">
        <v>0.11633537764392618</v>
      </c>
      <c r="C243" s="7">
        <v>0</v>
      </c>
      <c r="D243" s="7">
        <f t="shared" si="3"/>
        <v>0.11633537764392618</v>
      </c>
    </row>
    <row r="244" spans="1:4" x14ac:dyDescent="0.25">
      <c r="A244" s="5" t="s">
        <v>244</v>
      </c>
      <c r="B244" s="7">
        <v>0.11633537764392618</v>
      </c>
      <c r="C244" s="7">
        <v>0</v>
      </c>
      <c r="D244" s="7">
        <f t="shared" si="3"/>
        <v>0.11633537764392618</v>
      </c>
    </row>
    <row r="245" spans="1:4" x14ac:dyDescent="0.25">
      <c r="A245" s="5" t="s">
        <v>266</v>
      </c>
      <c r="B245" s="7">
        <v>0.11633537764392618</v>
      </c>
      <c r="C245" s="7">
        <v>0</v>
      </c>
      <c r="D245" s="7">
        <f t="shared" si="3"/>
        <v>0.11633537764392618</v>
      </c>
    </row>
    <row r="246" spans="1:4" x14ac:dyDescent="0.25">
      <c r="A246" s="5" t="s">
        <v>336</v>
      </c>
      <c r="B246" s="7">
        <v>0.11633537764392618</v>
      </c>
      <c r="C246" s="7">
        <v>0</v>
      </c>
      <c r="D246" s="7">
        <f t="shared" si="3"/>
        <v>0.11633537764392618</v>
      </c>
    </row>
    <row r="247" spans="1:4" x14ac:dyDescent="0.25">
      <c r="A247" s="5" t="s">
        <v>128</v>
      </c>
      <c r="B247" s="7">
        <v>0.11633537764392618</v>
      </c>
      <c r="C247" s="7">
        <v>8.8162736882298309E-2</v>
      </c>
      <c r="D247" s="7">
        <f t="shared" si="3"/>
        <v>0.20449811452622449</v>
      </c>
    </row>
    <row r="248" spans="1:4" x14ac:dyDescent="0.25">
      <c r="A248" s="5" t="s">
        <v>330</v>
      </c>
      <c r="B248" s="7">
        <v>0.11633537764392618</v>
      </c>
      <c r="C248" s="7">
        <v>0</v>
      </c>
      <c r="D248" s="7">
        <f t="shared" si="3"/>
        <v>0.11633537764392618</v>
      </c>
    </row>
    <row r="249" spans="1:4" x14ac:dyDescent="0.25">
      <c r="A249" s="5" t="s">
        <v>214</v>
      </c>
      <c r="B249" s="7">
        <v>0.11633537764392618</v>
      </c>
      <c r="C249" s="7">
        <v>6.1784100622369609E-2</v>
      </c>
      <c r="D249" s="7">
        <f t="shared" si="3"/>
        <v>0.17811947826629579</v>
      </c>
    </row>
    <row r="250" spans="1:4" x14ac:dyDescent="0.25">
      <c r="A250" s="5" t="s">
        <v>226</v>
      </c>
      <c r="B250" s="7">
        <v>0.11633537764392618</v>
      </c>
      <c r="C250" s="7">
        <v>0</v>
      </c>
      <c r="D250" s="7">
        <f t="shared" si="3"/>
        <v>0.11633537764392618</v>
      </c>
    </row>
    <row r="251" spans="1:4" x14ac:dyDescent="0.25">
      <c r="A251" s="5" t="s">
        <v>331</v>
      </c>
      <c r="B251" s="7">
        <v>0.11633537764392618</v>
      </c>
      <c r="C251" s="7">
        <v>0</v>
      </c>
      <c r="D251" s="7">
        <f t="shared" si="3"/>
        <v>0.11633537764392618</v>
      </c>
    </row>
    <row r="252" spans="1:4" x14ac:dyDescent="0.25">
      <c r="A252" s="5" t="s">
        <v>197</v>
      </c>
      <c r="B252" s="7">
        <v>0.11633537764392618</v>
      </c>
      <c r="C252" s="7">
        <v>0</v>
      </c>
      <c r="D252" s="7">
        <f t="shared" si="3"/>
        <v>0.11633537764392618</v>
      </c>
    </row>
    <row r="253" spans="1:4" x14ac:dyDescent="0.25">
      <c r="A253" s="5" t="s">
        <v>406</v>
      </c>
      <c r="B253" s="7">
        <v>0.11633537764392618</v>
      </c>
      <c r="C253" s="7">
        <v>0</v>
      </c>
      <c r="D253" s="7">
        <f t="shared" si="3"/>
        <v>0.11633537764392618</v>
      </c>
    </row>
    <row r="254" spans="1:4" x14ac:dyDescent="0.25">
      <c r="A254" s="5" t="s">
        <v>66</v>
      </c>
      <c r="B254" s="7">
        <v>0.11633537764392618</v>
      </c>
      <c r="C254" s="7">
        <v>0</v>
      </c>
      <c r="D254" s="7">
        <f t="shared" si="3"/>
        <v>0.11633537764392618</v>
      </c>
    </row>
    <row r="255" spans="1:4" x14ac:dyDescent="0.25">
      <c r="A255" s="5" t="s">
        <v>308</v>
      </c>
      <c r="B255" s="7">
        <v>0.11633537764392618</v>
      </c>
      <c r="C255" s="7">
        <v>0</v>
      </c>
      <c r="D255" s="7">
        <f t="shared" si="3"/>
        <v>0.11633537764392618</v>
      </c>
    </row>
    <row r="256" spans="1:4" x14ac:dyDescent="0.25">
      <c r="A256" s="5" t="s">
        <v>20</v>
      </c>
      <c r="B256" s="7">
        <v>0</v>
      </c>
      <c r="C256" s="7">
        <v>4.6683329887085134E-3</v>
      </c>
      <c r="D256" s="7">
        <f t="shared" si="3"/>
        <v>4.6683329887085134E-3</v>
      </c>
    </row>
    <row r="257" spans="1:4" x14ac:dyDescent="0.25">
      <c r="A257" s="5" t="s">
        <v>21</v>
      </c>
      <c r="B257" s="7">
        <v>0</v>
      </c>
      <c r="C257" s="7">
        <v>4.6683329887085134E-3</v>
      </c>
      <c r="D257" s="7">
        <f t="shared" si="3"/>
        <v>4.6683329887085134E-3</v>
      </c>
    </row>
    <row r="258" spans="1:4" x14ac:dyDescent="0.25">
      <c r="A258" s="5" t="s">
        <v>22</v>
      </c>
      <c r="B258" s="7">
        <v>0</v>
      </c>
      <c r="C258" s="7">
        <v>4.6683329887085134E-3</v>
      </c>
      <c r="D258" s="7">
        <f t="shared" si="3"/>
        <v>4.6683329887085134E-3</v>
      </c>
    </row>
    <row r="259" spans="1:4" x14ac:dyDescent="0.25">
      <c r="A259" s="5" t="s">
        <v>23</v>
      </c>
      <c r="B259" s="7">
        <v>0</v>
      </c>
      <c r="C259" s="7">
        <v>4.6683329887085134E-3</v>
      </c>
      <c r="D259" s="7">
        <f t="shared" si="3"/>
        <v>4.6683329887085134E-3</v>
      </c>
    </row>
    <row r="260" spans="1:4" x14ac:dyDescent="0.25">
      <c r="A260" s="5" t="s">
        <v>24</v>
      </c>
      <c r="B260" s="7">
        <v>0</v>
      </c>
      <c r="C260" s="7">
        <v>4.6683329887085134E-3</v>
      </c>
      <c r="D260" s="7">
        <f t="shared" si="3"/>
        <v>4.6683329887085134E-3</v>
      </c>
    </row>
    <row r="261" spans="1:4" x14ac:dyDescent="0.25">
      <c r="A261" s="5" t="s">
        <v>133</v>
      </c>
      <c r="B261" s="7">
        <v>0</v>
      </c>
      <c r="C261" s="7">
        <v>2.6041008979202744E-2</v>
      </c>
      <c r="D261" s="7">
        <f t="shared" ref="D261:D298" si="4">SUM(B261:C261)</f>
        <v>2.6041008979202744E-2</v>
      </c>
    </row>
    <row r="262" spans="1:4" x14ac:dyDescent="0.25">
      <c r="A262" s="5" t="s">
        <v>389</v>
      </c>
      <c r="B262" s="7">
        <v>0</v>
      </c>
      <c r="C262" s="7">
        <v>4.6683329887085134E-3</v>
      </c>
      <c r="D262" s="7">
        <f t="shared" si="4"/>
        <v>4.6683329887085134E-3</v>
      </c>
    </row>
    <row r="263" spans="1:4" x14ac:dyDescent="0.25">
      <c r="A263" s="5" t="s">
        <v>25</v>
      </c>
      <c r="B263" s="7">
        <v>0</v>
      </c>
      <c r="C263" s="7">
        <v>4.6683329887085134E-3</v>
      </c>
      <c r="D263" s="7">
        <f t="shared" si="4"/>
        <v>4.6683329887085134E-3</v>
      </c>
    </row>
    <row r="264" spans="1:4" x14ac:dyDescent="0.25">
      <c r="A264" s="5" t="s">
        <v>139</v>
      </c>
      <c r="B264" s="7">
        <v>0</v>
      </c>
      <c r="C264" s="7">
        <v>2.6041008979202744E-2</v>
      </c>
      <c r="D264" s="7">
        <f t="shared" si="4"/>
        <v>2.6041008979202744E-2</v>
      </c>
    </row>
    <row r="265" spans="1:4" x14ac:dyDescent="0.25">
      <c r="A265" s="5" t="s">
        <v>26</v>
      </c>
      <c r="B265" s="7">
        <v>0</v>
      </c>
      <c r="C265" s="7">
        <v>4.6683329887085134E-3</v>
      </c>
      <c r="D265" s="7">
        <f t="shared" si="4"/>
        <v>4.6683329887085134E-3</v>
      </c>
    </row>
    <row r="266" spans="1:4" x14ac:dyDescent="0.25">
      <c r="A266" s="5" t="s">
        <v>390</v>
      </c>
      <c r="B266" s="7">
        <v>0</v>
      </c>
      <c r="C266" s="7">
        <v>4.6683329887085134E-3</v>
      </c>
      <c r="D266" s="7">
        <f t="shared" si="4"/>
        <v>4.6683329887085134E-3</v>
      </c>
    </row>
    <row r="267" spans="1:4" x14ac:dyDescent="0.25">
      <c r="A267" s="5" t="s">
        <v>27</v>
      </c>
      <c r="B267" s="7">
        <v>0</v>
      </c>
      <c r="C267" s="7">
        <v>4.6683329887085134E-3</v>
      </c>
      <c r="D267" s="7">
        <f t="shared" si="4"/>
        <v>4.6683329887085134E-3</v>
      </c>
    </row>
    <row r="268" spans="1:4" x14ac:dyDescent="0.25">
      <c r="A268" s="5" t="s">
        <v>123</v>
      </c>
      <c r="B268" s="7">
        <v>0</v>
      </c>
      <c r="C268" s="7">
        <v>4.4081368441149155E-2</v>
      </c>
      <c r="D268" s="7">
        <f t="shared" si="4"/>
        <v>4.4081368441149155E-2</v>
      </c>
    </row>
    <row r="269" spans="1:4" x14ac:dyDescent="0.25">
      <c r="A269" s="5" t="s">
        <v>54</v>
      </c>
      <c r="B269" s="7">
        <v>0</v>
      </c>
      <c r="C269" s="7">
        <v>3.8514755234189638E-2</v>
      </c>
      <c r="D269" s="7">
        <f t="shared" si="4"/>
        <v>3.8514755234189638E-2</v>
      </c>
    </row>
    <row r="270" spans="1:4" x14ac:dyDescent="0.25">
      <c r="A270" s="5" t="s">
        <v>28</v>
      </c>
      <c r="B270" s="7">
        <v>0</v>
      </c>
      <c r="C270" s="7">
        <v>4.6683329887085134E-3</v>
      </c>
      <c r="D270" s="7">
        <f t="shared" si="4"/>
        <v>4.6683329887085134E-3</v>
      </c>
    </row>
    <row r="271" spans="1:4" x14ac:dyDescent="0.25">
      <c r="A271" s="5" t="s">
        <v>29</v>
      </c>
      <c r="B271" s="7">
        <v>0</v>
      </c>
      <c r="C271" s="7">
        <v>4.6683329887085134E-3</v>
      </c>
      <c r="D271" s="7">
        <f t="shared" si="4"/>
        <v>4.6683329887085134E-3</v>
      </c>
    </row>
    <row r="272" spans="1:4" x14ac:dyDescent="0.25">
      <c r="A272" s="5" t="s">
        <v>30</v>
      </c>
      <c r="B272" s="7">
        <v>0</v>
      </c>
      <c r="C272" s="7">
        <v>4.6683329887085134E-3</v>
      </c>
      <c r="D272" s="7">
        <f t="shared" si="4"/>
        <v>4.6683329887085134E-3</v>
      </c>
    </row>
    <row r="273" spans="1:4" x14ac:dyDescent="0.25">
      <c r="A273" s="5" t="s">
        <v>134</v>
      </c>
      <c r="B273" s="7">
        <v>0</v>
      </c>
      <c r="C273" s="7">
        <v>2.6041008979202744E-2</v>
      </c>
      <c r="D273" s="7">
        <f t="shared" si="4"/>
        <v>2.6041008979202744E-2</v>
      </c>
    </row>
    <row r="274" spans="1:4" x14ac:dyDescent="0.25">
      <c r="A274" s="5" t="s">
        <v>124</v>
      </c>
      <c r="B274" s="7">
        <v>0</v>
      </c>
      <c r="C274" s="7">
        <v>4.4081368441149155E-2</v>
      </c>
      <c r="D274" s="7">
        <f t="shared" si="4"/>
        <v>4.4081368441149155E-2</v>
      </c>
    </row>
    <row r="275" spans="1:4" x14ac:dyDescent="0.25">
      <c r="A275" s="5" t="s">
        <v>31</v>
      </c>
      <c r="B275" s="7">
        <v>0</v>
      </c>
      <c r="C275" s="7">
        <v>4.6683329887085134E-3</v>
      </c>
      <c r="D275" s="7">
        <f t="shared" si="4"/>
        <v>4.6683329887085134E-3</v>
      </c>
    </row>
    <row r="276" spans="1:4" x14ac:dyDescent="0.25">
      <c r="A276" s="5" t="s">
        <v>15</v>
      </c>
      <c r="B276" s="7">
        <v>0</v>
      </c>
      <c r="C276" s="7">
        <v>2.0582534869018924E-3</v>
      </c>
      <c r="D276" s="7">
        <f t="shared" si="4"/>
        <v>2.0582534869018924E-3</v>
      </c>
    </row>
    <row r="277" spans="1:4" x14ac:dyDescent="0.25">
      <c r="A277" s="5" t="s">
        <v>32</v>
      </c>
      <c r="B277" s="7">
        <v>0</v>
      </c>
      <c r="C277" s="7">
        <v>4.6683329887085134E-3</v>
      </c>
      <c r="D277" s="7">
        <f t="shared" si="4"/>
        <v>4.6683329887085134E-3</v>
      </c>
    </row>
    <row r="278" spans="1:4" x14ac:dyDescent="0.25">
      <c r="A278" s="5" t="s">
        <v>33</v>
      </c>
      <c r="B278" s="7">
        <v>0</v>
      </c>
      <c r="C278" s="7">
        <v>4.6683329887085134E-3</v>
      </c>
      <c r="D278" s="7">
        <f t="shared" si="4"/>
        <v>4.6683329887085134E-3</v>
      </c>
    </row>
    <row r="279" spans="1:4" x14ac:dyDescent="0.25">
      <c r="A279" s="5" t="s">
        <v>34</v>
      </c>
      <c r="B279" s="7">
        <v>0</v>
      </c>
      <c r="C279" s="7">
        <v>4.6683329887085134E-3</v>
      </c>
      <c r="D279" s="7">
        <f t="shared" si="4"/>
        <v>4.6683329887085134E-3</v>
      </c>
    </row>
    <row r="280" spans="1:4" x14ac:dyDescent="0.25">
      <c r="A280" s="5" t="s">
        <v>35</v>
      </c>
      <c r="B280" s="7">
        <v>0</v>
      </c>
      <c r="C280" s="7">
        <v>4.6683329887085134E-3</v>
      </c>
      <c r="D280" s="7">
        <f t="shared" si="4"/>
        <v>4.6683329887085134E-3</v>
      </c>
    </row>
    <row r="281" spans="1:4" x14ac:dyDescent="0.25">
      <c r="A281" s="5" t="s">
        <v>36</v>
      </c>
      <c r="B281" s="7">
        <v>0</v>
      </c>
      <c r="C281" s="7">
        <v>4.6683329887085134E-3</v>
      </c>
      <c r="D281" s="7">
        <f t="shared" si="4"/>
        <v>4.6683329887085134E-3</v>
      </c>
    </row>
    <row r="282" spans="1:4" x14ac:dyDescent="0.25">
      <c r="A282" s="5" t="s">
        <v>391</v>
      </c>
      <c r="B282" s="7">
        <v>0</v>
      </c>
      <c r="C282" s="7">
        <v>4.6683329887085134E-3</v>
      </c>
      <c r="D282" s="7">
        <f t="shared" si="4"/>
        <v>4.6683329887085134E-3</v>
      </c>
    </row>
    <row r="283" spans="1:4" x14ac:dyDescent="0.25">
      <c r="A283" s="5" t="s">
        <v>37</v>
      </c>
      <c r="B283" s="7">
        <v>0</v>
      </c>
      <c r="C283" s="7">
        <v>4.6683329887085134E-3</v>
      </c>
      <c r="D283" s="7">
        <f t="shared" si="4"/>
        <v>4.6683329887085134E-3</v>
      </c>
    </row>
    <row r="284" spans="1:4" x14ac:dyDescent="0.25">
      <c r="A284" s="5" t="s">
        <v>38</v>
      </c>
      <c r="B284" s="7">
        <v>0</v>
      </c>
      <c r="C284" s="7">
        <v>4.6683329887085134E-3</v>
      </c>
      <c r="D284" s="7">
        <f t="shared" si="4"/>
        <v>4.6683329887085134E-3</v>
      </c>
    </row>
    <row r="285" spans="1:4" x14ac:dyDescent="0.25">
      <c r="A285" s="5" t="s">
        <v>39</v>
      </c>
      <c r="B285" s="7">
        <v>0</v>
      </c>
      <c r="C285" s="7">
        <v>4.6683329887085134E-3</v>
      </c>
      <c r="D285" s="7">
        <f t="shared" si="4"/>
        <v>4.6683329887085134E-3</v>
      </c>
    </row>
    <row r="286" spans="1:4" x14ac:dyDescent="0.25">
      <c r="A286" s="5" t="s">
        <v>40</v>
      </c>
      <c r="B286" s="7">
        <v>0</v>
      </c>
      <c r="C286" s="7">
        <v>4.6683329887085134E-3</v>
      </c>
      <c r="D286" s="7">
        <f t="shared" si="4"/>
        <v>4.6683329887085134E-3</v>
      </c>
    </row>
    <row r="287" spans="1:4" x14ac:dyDescent="0.25">
      <c r="A287" s="5" t="s">
        <v>41</v>
      </c>
      <c r="B287" s="7">
        <v>0</v>
      </c>
      <c r="C287" s="7">
        <v>4.6683329887085134E-3</v>
      </c>
      <c r="D287" s="7">
        <f t="shared" si="4"/>
        <v>4.6683329887085134E-3</v>
      </c>
    </row>
    <row r="288" spans="1:4" x14ac:dyDescent="0.25">
      <c r="A288" s="5" t="s">
        <v>42</v>
      </c>
      <c r="B288" s="7">
        <v>0</v>
      </c>
      <c r="C288" s="7">
        <v>4.6683329887085134E-3</v>
      </c>
      <c r="D288" s="7">
        <f t="shared" si="4"/>
        <v>4.6683329887085134E-3</v>
      </c>
    </row>
    <row r="289" spans="1:4" x14ac:dyDescent="0.25">
      <c r="A289" s="5" t="s">
        <v>43</v>
      </c>
      <c r="B289" s="7">
        <v>0</v>
      </c>
      <c r="C289" s="7">
        <v>4.6683329887085134E-3</v>
      </c>
      <c r="D289" s="7">
        <f t="shared" si="4"/>
        <v>4.6683329887085134E-3</v>
      </c>
    </row>
    <row r="290" spans="1:4" x14ac:dyDescent="0.25">
      <c r="A290" s="5" t="s">
        <v>106</v>
      </c>
      <c r="B290" s="7">
        <v>0</v>
      </c>
      <c r="C290" s="7">
        <v>3.95077416782353E-3</v>
      </c>
      <c r="D290" s="7">
        <f t="shared" si="4"/>
        <v>3.95077416782353E-3</v>
      </c>
    </row>
    <row r="291" spans="1:4" x14ac:dyDescent="0.25">
      <c r="A291" s="5" t="s">
        <v>104</v>
      </c>
      <c r="B291" s="7">
        <v>0</v>
      </c>
      <c r="C291" s="7">
        <v>3.95077416782353E-3</v>
      </c>
      <c r="D291" s="7">
        <f t="shared" si="4"/>
        <v>3.95077416782353E-3</v>
      </c>
    </row>
    <row r="292" spans="1:4" x14ac:dyDescent="0.25">
      <c r="A292" s="5" t="s">
        <v>44</v>
      </c>
      <c r="B292" s="7">
        <v>0</v>
      </c>
      <c r="C292" s="7">
        <v>4.6683329887085134E-3</v>
      </c>
      <c r="D292" s="7">
        <f t="shared" si="4"/>
        <v>4.6683329887085134E-3</v>
      </c>
    </row>
    <row r="293" spans="1:4" x14ac:dyDescent="0.25">
      <c r="A293" s="5" t="s">
        <v>107</v>
      </c>
      <c r="B293" s="7">
        <v>0</v>
      </c>
      <c r="C293" s="7">
        <v>3.95077416782353E-3</v>
      </c>
      <c r="D293" s="7">
        <f t="shared" si="4"/>
        <v>3.95077416782353E-3</v>
      </c>
    </row>
    <row r="294" spans="1:4" x14ac:dyDescent="0.25">
      <c r="A294" s="5" t="s">
        <v>108</v>
      </c>
      <c r="B294" s="7">
        <v>0</v>
      </c>
      <c r="C294" s="7">
        <v>3.95077416782353E-3</v>
      </c>
      <c r="D294" s="7">
        <f t="shared" si="4"/>
        <v>3.95077416782353E-3</v>
      </c>
    </row>
    <row r="295" spans="1:4" x14ac:dyDescent="0.25">
      <c r="A295" s="5" t="s">
        <v>46</v>
      </c>
      <c r="B295" s="7">
        <v>0</v>
      </c>
      <c r="C295" s="7">
        <v>4.6683329887085134E-3</v>
      </c>
      <c r="D295" s="7">
        <f t="shared" si="4"/>
        <v>4.6683329887085134E-3</v>
      </c>
    </row>
    <row r="296" spans="1:4" x14ac:dyDescent="0.25">
      <c r="A296" s="5" t="s">
        <v>47</v>
      </c>
      <c r="B296" s="7">
        <v>0</v>
      </c>
      <c r="C296" s="7">
        <v>4.6683329887085134E-3</v>
      </c>
      <c r="D296" s="7">
        <f t="shared" si="4"/>
        <v>4.6683329887085134E-3</v>
      </c>
    </row>
    <row r="297" spans="1:4" x14ac:dyDescent="0.25">
      <c r="A297" s="5" t="s">
        <v>48</v>
      </c>
      <c r="B297" s="7">
        <v>0</v>
      </c>
      <c r="C297" s="7">
        <v>4.6683329887085134E-3</v>
      </c>
      <c r="D297" s="7">
        <f t="shared" si="4"/>
        <v>4.6683329887085134E-3</v>
      </c>
    </row>
    <row r="298" spans="1:4" x14ac:dyDescent="0.25">
      <c r="A298" s="5" t="s">
        <v>519</v>
      </c>
      <c r="B298" s="7">
        <v>0</v>
      </c>
      <c r="C298" s="7">
        <v>4.4081368441149155E-2</v>
      </c>
      <c r="D298" s="7">
        <f t="shared" si="4"/>
        <v>4.4081368441149155E-2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2026-08-04T20:56:40Z</dcterms:modified>
</cp:coreProperties>
</file>